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4/Akiu prietaisai/"/>
    </mc:Choice>
  </mc:AlternateContent>
  <xr:revisionPtr revIDLastSave="1" documentId="8_{A06DA2FF-25FC-4D5D-B57D-CDB7B6F1C198}" xr6:coauthVersionLast="47" xr6:coauthVersionMax="47" xr10:uidLastSave="{3A0C3BBA-F7F4-47C0-9565-5FB806D4C6BA}"/>
  <bookViews>
    <workbookView xWindow="-120" yWindow="-120" windowWidth="29040" windowHeight="15840" activeTab="12" xr2:uid="{5483DBAB-F8D9-4D07-8840-AC47F9C153B4}"/>
  </bookViews>
  <sheets>
    <sheet name="Pasiūlymas" sheetId="1" r:id="rId1"/>
    <sheet name="Subtiekėjai ir priedai" sheetId="2" r:id="rId2"/>
    <sheet name="Bendrieji reikalavimai" sheetId="9" r:id="rId3"/>
    <sheet name="1 PD" sheetId="41" r:id="rId4"/>
    <sheet name="2 PD" sheetId="50" r:id="rId5"/>
    <sheet name="3 PD" sheetId="7" r:id="rId6"/>
    <sheet name="4 PD" sheetId="42" r:id="rId7"/>
    <sheet name="5 PD" sheetId="13" r:id="rId8"/>
    <sheet name="6 PD" sheetId="60" r:id="rId9"/>
    <sheet name="7 PD" sheetId="59" r:id="rId10"/>
    <sheet name="8 PD" sheetId="58" r:id="rId11"/>
    <sheet name="9 PD" sheetId="57" r:id="rId12"/>
    <sheet name="10 PD" sheetId="56" r:id="rId13"/>
    <sheet name="Sheet6" sheetId="8" state="hidden" r:id="rId14"/>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56" l="1"/>
  <c r="D44" i="56"/>
  <c r="D45" i="56" s="1"/>
  <c r="D43" i="56"/>
  <c r="A3" i="57"/>
  <c r="D20" i="57"/>
  <c r="A3" i="58"/>
  <c r="D214" i="58"/>
  <c r="A3" i="59"/>
  <c r="D33" i="59"/>
  <c r="D32" i="59"/>
  <c r="D34" i="59" s="1"/>
  <c r="A3" i="60"/>
  <c r="D18" i="60"/>
  <c r="D19" i="60" s="1"/>
  <c r="D20" i="60" s="1"/>
  <c r="D21" i="57" l="1"/>
  <c r="D22" i="57" s="1"/>
  <c r="D215" i="58"/>
  <c r="D216" i="58" s="1"/>
  <c r="A3" i="41" l="1"/>
  <c r="A3" i="50"/>
  <c r="A3" i="7"/>
  <c r="A3" i="42"/>
  <c r="A3" i="13"/>
  <c r="D22" i="50"/>
  <c r="D23" i="50" s="1"/>
  <c r="D24" i="50" s="1"/>
  <c r="D20" i="13"/>
  <c r="D82" i="42"/>
  <c r="D83" i="42" s="1"/>
  <c r="D71" i="7"/>
  <c r="D72" i="7" s="1"/>
  <c r="D73" i="7" s="1"/>
  <c r="D51" i="41"/>
  <c r="D52" i="41" s="1"/>
  <c r="D53" i="41" s="1"/>
  <c r="D21" i="13" l="1"/>
  <c r="D22" i="13" s="1"/>
  <c r="D84" i="42"/>
</calcChain>
</file>

<file path=xl/sharedStrings.xml><?xml version="1.0" encoding="utf-8"?>
<sst xmlns="http://schemas.openxmlformats.org/spreadsheetml/2006/main" count="1233" uniqueCount="763">
  <si>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</si>
  <si>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</si>
  <si>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</si>
  <si>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</si>
  <si>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</si>
  <si>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</si>
  <si>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</si>
  <si>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</si>
  <si>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</si>
  <si>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</si>
  <si>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</si>
  <si>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</si>
  <si>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</si>
  <si>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</si>
  <si>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</si>
  <si>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</si>
  <si>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</si>
  <si>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</si>
  <si>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</si>
  <si>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</si>
  <si>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</si>
  <si>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</si>
  <si>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</si>
  <si>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</si>
  <si>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</si>
  <si>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</si>
  <si>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</si>
  <si>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</si>
  <si>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</si>
  <si>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</si>
  <si>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</si>
  <si>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</si>
  <si>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</si>
  <si>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</si>
  <si>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</si>
  <si>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</si>
  <si>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</si>
  <si>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</si>
  <si>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</si>
  <si>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</si>
  <si>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</si>
  <si>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</si>
  <si>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</si>
  <si>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</si>
  <si>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</si>
  <si>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</si>
  <si>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</si>
  <si>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</si>
  <si>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</si>
  <si>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Nurodyti</t>
  </si>
  <si>
    <t>Kartu su pasiūlymu pateikiami šie dokumentai (būtina nurodyti visus su pasiūlymu pateikiamus dokumentus):</t>
  </si>
  <si>
    <t>Dokumentas yra konfidencialus? Taip / Ne</t>
  </si>
  <si>
    <t>6.</t>
  </si>
  <si>
    <t>7.</t>
  </si>
  <si>
    <t>7.1</t>
  </si>
  <si>
    <t>7.2</t>
  </si>
  <si>
    <t>Maitinimas</t>
  </si>
  <si>
    <t>Kartu su įranga pateikiama dokumentacija</t>
  </si>
  <si>
    <t>6.1</t>
  </si>
  <si>
    <t>6.2</t>
  </si>
  <si>
    <t>Siūlomų prekių pavadinimai (modeliai, konkrečios modifikacijos), gamintojai, kilmės šalis</t>
  </si>
  <si>
    <t>1.1. atviro konkurso skelbime, paskelbtame Viešųjų pirkimų įstatymo nustatyta tvarka</t>
  </si>
  <si>
    <r>
      <t>Pirkimo dalys, kurioms teikiamas pasiūlymas (</t>
    </r>
    <r>
      <rPr>
        <b/>
        <sz val="14"/>
        <color rgb="FFFF0000"/>
        <rFont val="Times New Roman"/>
        <family val="1"/>
      </rPr>
      <t>pažymėti TAIP arba NE</t>
    </r>
    <r>
      <rPr>
        <b/>
        <sz val="14"/>
        <color theme="1"/>
        <rFont val="Times New Roman"/>
        <family val="1"/>
      </rPr>
      <t>):</t>
    </r>
  </si>
  <si>
    <t>BENDRIEJI REIKALAVIMAI:</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</si>
  <si>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</si>
  <si>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Suma su PVM žodžiai, Eur</t>
  </si>
  <si>
    <t>(įrašyti bendrą pasiūlymo kainą žodžiais)</t>
  </si>
  <si>
    <t>Garantinis laikotarpis:</t>
  </si>
  <si>
    <t>Ne mažiau nei 24 mėn.</t>
  </si>
  <si>
    <t>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</si>
  <si>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Naudojimo instrukcija lietuvių kalba,</t>
  </si>
  <si>
    <t>Serviso dokumentacija lietuvių arba anglų kalba.</t>
  </si>
  <si>
    <t xml:space="preserve">Paskirtis </t>
  </si>
  <si>
    <t>Būtina</t>
  </si>
  <si>
    <t>1</t>
  </si>
  <si>
    <t>2</t>
  </si>
  <si>
    <t>3</t>
  </si>
  <si>
    <t>4</t>
  </si>
  <si>
    <t>5</t>
  </si>
  <si>
    <t>6</t>
  </si>
  <si>
    <t>7</t>
  </si>
  <si>
    <t>8</t>
  </si>
  <si>
    <t>9</t>
  </si>
  <si>
    <t>10</t>
  </si>
  <si>
    <t>11</t>
  </si>
  <si>
    <t>12</t>
  </si>
  <si>
    <t>13</t>
  </si>
  <si>
    <t>14</t>
  </si>
  <si>
    <t>15</t>
  </si>
  <si>
    <t>16</t>
  </si>
  <si>
    <t>17</t>
  </si>
  <si>
    <t>18</t>
  </si>
  <si>
    <t>19</t>
  </si>
  <si>
    <t>20</t>
  </si>
  <si>
    <t>21</t>
  </si>
  <si>
    <t>22</t>
  </si>
  <si>
    <t>23</t>
  </si>
  <si>
    <t>Rinkinį sudaro</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</si>
  <si>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</si>
  <si>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 pirkimo objekto dalis. Optinis koherentinis tomografas</t>
  </si>
  <si>
    <t>2 pirkimo objekto dalis. Akispūdžio tonometras</t>
  </si>
  <si>
    <t>3 pirkimo objekto dalis. Automatinis perimetras</t>
  </si>
  <si>
    <t>4 pirkimo objekto dalis. Bandomųjų lęšių rinkinys su metaliniais žiedais</t>
  </si>
  <si>
    <t>5 pirkimo objekto dalis. Bandomieji akinių rėmeliai</t>
  </si>
  <si>
    <t>OKT tipas</t>
  </si>
  <si>
    <t>OKT skenavimo greitis</t>
  </si>
  <si>
    <t>OKT skenavimo šablonai</t>
  </si>
  <si>
    <t>Programinė įranga</t>
  </si>
  <si>
    <t>OKT prietaiso staliukas</t>
  </si>
  <si>
    <t>3. Pritaikytas ir vežimėlyje sėdintiems pacientams tirti.</t>
  </si>
  <si>
    <t>2. Aukštis reguliuojamas elektros pavara,</t>
  </si>
  <si>
    <t>Konstrukcinis išpildymas</t>
  </si>
  <si>
    <t>Rankose laikomas skaitmeninis akispūdžio matavimo prietaisas su ekranu. Matavimo eiga ir rezultatai rodomi integruotame ekrane. Matavimas atliekamas naudojant vienkartinius matavimo zondus</t>
  </si>
  <si>
    <t>Matavimui nereikia nujautrinti akies</t>
  </si>
  <si>
    <t>Indikatorius, parodantis ar teisinga matavimo pozicija</t>
  </si>
  <si>
    <t>Matavimo diapazonas</t>
  </si>
  <si>
    <t>Vidurkio apskaičiavimas</t>
  </si>
  <si>
    <t>Specialus lagaminas prietaiso nešiojimui</t>
  </si>
  <si>
    <t>Integruotas ekranas</t>
  </si>
  <si>
    <t>Baterijos</t>
  </si>
  <si>
    <t>Svoris su baterijomis</t>
  </si>
  <si>
    <t>Matavimų tikslumas, ne didesnis už nurodytą</t>
  </si>
  <si>
    <t>Turi būti pusiau automatinis režimas, kai tonometras padaro ne mažiau kaip 5 matavimus iš eilės po vieno paspaudimo</t>
  </si>
  <si>
    <t>Komplekte- matavimo zondų dėžutė (n)</t>
  </si>
  <si>
    <t>±2 mmHg (≤ 20mmHg)</t>
  </si>
  <si>
    <t>≥ 100 vnt. matavimo zondų</t>
  </si>
  <si>
    <t>≤ 300 g.</t>
  </si>
  <si>
    <t>Ne siauresnėse ribose kaip nuo 10 iki 50 mmHg</t>
  </si>
  <si>
    <t>Stimulo trukmė (ne siauresniame diapazone už nurodytą)</t>
  </si>
  <si>
    <t>1. Įgaubtos sferos,</t>
  </si>
  <si>
    <t>3. Prizmės.</t>
  </si>
  <si>
    <t>1. Dioptrija 0.12 - 2 vnt.</t>
  </si>
  <si>
    <t>Reikalavimai įgauptoms sferoms (galima dioptrijos paklaida +/- 5 %) ir kiekis</t>
  </si>
  <si>
    <t>2. Dioptrija 0.25 - 2 vnt.</t>
  </si>
  <si>
    <t>3. Dioptrija 0.50 - 2 vnt.</t>
  </si>
  <si>
    <t>4. Dioptrija 0.75 - 2 vnt.</t>
  </si>
  <si>
    <t>5. Dioptrija 1.00 - 2 vnt.</t>
  </si>
  <si>
    <t>6. Dioptrija 1.25 - 2 vnt.</t>
  </si>
  <si>
    <t>7. Dioptrija 1.50 - 2 vnt.</t>
  </si>
  <si>
    <t>8. Dioptrija 1.75 - 2 vnt.</t>
  </si>
  <si>
    <t>9. Dioptrija 2.00 - 2 vnt.</t>
  </si>
  <si>
    <t>10. Dioptrija 2.25 - 2 vnt.</t>
  </si>
  <si>
    <t>11. Dioptrija 2.50 - 2 vnt.</t>
  </si>
  <si>
    <t>12. Dioptrija 2.75 - 2 vnt.</t>
  </si>
  <si>
    <t>13. Dioptrija 3.00 - 2 vnt.</t>
  </si>
  <si>
    <t>14. Dioptrija 3.25 - 2 vnt.</t>
  </si>
  <si>
    <t>15. Dioptrija 3.50 - 2 vnt.</t>
  </si>
  <si>
    <t>16. Dioptrija 3.75 - 2 vnt.</t>
  </si>
  <si>
    <t>17. Dioptrija 4.00 - 2 vnt.</t>
  </si>
  <si>
    <t>18. Dioptrija 4.50 - 2 vnt.</t>
  </si>
  <si>
    <t>19. Dioptrija 5.00 - 2 vnt.</t>
  </si>
  <si>
    <t>20. Dioptrija 5.50 - 2 vnt.</t>
  </si>
  <si>
    <t>21. Dioptrija 6.00 - 2 vnt.</t>
  </si>
  <si>
    <t>22. Dioptrija 6.50 - 2 vnt.</t>
  </si>
  <si>
    <t>23. Dioptrija 7.00 - 2 vnt.</t>
  </si>
  <si>
    <t>24. Dioptrija 7.50 - 2 vnt.</t>
  </si>
  <si>
    <t>25. Dioptrija 8.00 - 2 vnt.</t>
  </si>
  <si>
    <t>26. Dioptrija 9.00 - 2 vnt.</t>
  </si>
  <si>
    <t>27. Dioptrija 10.00 - 2 vnt.</t>
  </si>
  <si>
    <t>28. Dioptrija 11.00 - 2 vnt.</t>
  </si>
  <si>
    <t>29. Dioptrija 12.00 - 2 vnt.</t>
  </si>
  <si>
    <t>30. Dioptrija 13.00 - 2 vnt.</t>
  </si>
  <si>
    <t>31. Dioptrija 14.00 - 2 vnt.</t>
  </si>
  <si>
    <t>32. Dioptrija 15.00 - 2 vnt.</t>
  </si>
  <si>
    <t>33. Dioptrija 16.00 - 2 vnt.</t>
  </si>
  <si>
    <t>34. Dioptrija 18.00 - 2 vnt.</t>
  </si>
  <si>
    <t>35. Dioptrija 20.00 - 2 vnt.</t>
  </si>
  <si>
    <t>2. Įgaubti cilindrai,</t>
  </si>
  <si>
    <t>Reikalavimai įgauptiems cilindrams (galima dioptrijos paklaida +/- 5 %) ir kiekis</t>
  </si>
  <si>
    <t>12. Dioptrija 3.00 - 2 vnt.</t>
  </si>
  <si>
    <t>13. Dioptrija 3.50 - 2 vnt.</t>
  </si>
  <si>
    <t>14. Dioptrija 4.00 - 2 vnt.</t>
  </si>
  <si>
    <t>15. Dioptrija 4.50 - 2 vnt.</t>
  </si>
  <si>
    <t>16. Dioptrija 5.00 - 2 vnt.</t>
  </si>
  <si>
    <t>17. Dioptrija 6.00 - 2 vnt.</t>
  </si>
  <si>
    <t>Reikalavimai prizmems (galima dioptrijos paklaida +/- 5 %) ir kiekis</t>
  </si>
  <si>
    <t>1. Dioptrija 0.50 - 2 vnt.</t>
  </si>
  <si>
    <t>2. Dioptrija 1.00 - 2 vnt.</t>
  </si>
  <si>
    <t>3. Dioptrija 2.00 - 2 vnt.</t>
  </si>
  <si>
    <t>4. Dioptrija 3.00 - 2 vnt.</t>
  </si>
  <si>
    <t>5. Dioptrija 4.00 - 2 vnt.</t>
  </si>
  <si>
    <t>6. Dioptrija 5.00 - 2 vnt.</t>
  </si>
  <si>
    <t>7. Dioptrija 6.00 - 2 vnt.</t>
  </si>
  <si>
    <t>8. Dioptrija 7.00 - 2 vnt.</t>
  </si>
  <si>
    <t>9. Dioptrija 8.00 - 2 vnt.</t>
  </si>
  <si>
    <t>Priedai skirti kiekvienam komplektui</t>
  </si>
  <si>
    <t>1. Specialus krepšys arba dėklas skirtas laikyti visus rinkinį sudarančius komponentus - 1 vnt,</t>
  </si>
  <si>
    <t>2. Okluseris - 1 vnt,</t>
  </si>
  <si>
    <t>3. Žalias ir raudonas filtrai - 1 vnt,</t>
  </si>
  <si>
    <t>4. Pin Hole (diam. 1.0 mm) - 1 vnt,</t>
  </si>
  <si>
    <t>5. Pin Hole (diam. 1.5 mm) - 1 vnt,</t>
  </si>
  <si>
    <t>6. Slit (1.0mm) - 1 vnt.</t>
  </si>
  <si>
    <t>Visos sferos su metaliniais apvadėliais</t>
  </si>
  <si>
    <t>Skirtas bandomiesiems lęšiams, kurių skersmuo 38 mm +/- 2 mm</t>
  </si>
  <si>
    <t>Reguliuojamas tiltelio aukštis ir nuolydis</t>
  </si>
  <si>
    <t xml:space="preserve">nuo 50 mm iki 80 mm </t>
  </si>
  <si>
    <t>Vertex atstumo matavimas</t>
  </si>
  <si>
    <t>Nosies pagalvėlės ir smilkinių galai pagaminti iš minkštos medžiagos</t>
  </si>
  <si>
    <t xml:space="preserve">Komplektacija </t>
  </si>
  <si>
    <t>1. Vieni bandomieji rėmeliai komplektuojami su 2 nosies pagalvėlėmis (S ir M dydžiai arba lygiaverčio žymėjimo dydžiai),</t>
  </si>
  <si>
    <t>2. Saugojimo dėžutė.</t>
  </si>
  <si>
    <t>Svoris</t>
  </si>
  <si>
    <t>≤ 70 g.</t>
  </si>
  <si>
    <t>PD reguliavimo diapazonas (ne siauresnis už nurodytą)</t>
  </si>
  <si>
    <t>Talpina ne mažiau 5 porų objektyvų, kurių Ø 38 mm</t>
  </si>
  <si>
    <t>Prietaiso paskirtis</t>
  </si>
  <si>
    <t>Prietaisas skirtas akių dugno ištyrimui optinės koherentinės tomografijos (OKT) metodu</t>
  </si>
  <si>
    <t>Spektro domeno optinės koherencijos tomografija (SD - OCT)</t>
  </si>
  <si>
    <t>≥ 68000 A skenų per sekundę</t>
  </si>
  <si>
    <t>OKT skenavimo ašinė optinė rezoliucija</t>
  </si>
  <si>
    <t>OKT skenavimo skersinė rezoliucija</t>
  </si>
  <si>
    <t>≤ 12 µm</t>
  </si>
  <si>
    <t>OKT skenavimo plotis/aukštis tinklainėje</t>
  </si>
  <si>
    <t>A – skenavimo gylis</t>
  </si>
  <si>
    <t>≥ 2 mm, ≥ 1024 taškų</t>
  </si>
  <si>
    <t>Akies dugno atvaizdavimui naudojamas metodas</t>
  </si>
  <si>
    <t>Linijinis skenuojantis oftalmoskopas</t>
  </si>
  <si>
    <t>Akies dugno atvaizdavimas</t>
  </si>
  <si>
    <t>Nusitaikymo metu, bei optinio koherentinio skenavimo metu</t>
  </si>
  <si>
    <t>Akies dugno atvaizdavimo optinis šaltinis</t>
  </si>
  <si>
    <t>Superliuminescencinis diodas, 750 nm ± 10 nm</t>
  </si>
  <si>
    <t>Akies dugno atvaizdavimo apžvalgos kampas</t>
  </si>
  <si>
    <t>≥ 36º W x 30º H</t>
  </si>
  <si>
    <t>Akies dugno atvaizdavimo kadrų dažnis</t>
  </si>
  <si>
    <t>Akies dugno atvaizdavimo skersinė rezoliucija</t>
  </si>
  <si>
    <t>≤ 25 µm</t>
  </si>
  <si>
    <t>Rainelės atvaizdavimo metodika</t>
  </si>
  <si>
    <t>Rainelės atvaizdavimo kameros rezoliucija</t>
  </si>
  <si>
    <t>≥ 1280 x 1024</t>
  </si>
  <si>
    <t>Gyvas akies rainelės atvaizdas</t>
  </si>
  <si>
    <t>Prisitaikymo metu</t>
  </si>
  <si>
    <t>Realaus laiko akies sekimo sistema</t>
  </si>
  <si>
    <t>Priekinio segmento skenavimas</t>
  </si>
  <si>
    <t>Būtina priekinio segmento kampo ir ragenos atvaizdo gavimo galimybė, kampo išmatavimas, bei galimybė išmatuoti centrinį ragenos storį.</t>
  </si>
  <si>
    <t>Makulos storio ir pokyčio analizė, optinio nervo galvutės ir tinklainės nervinių skaidulų sluoksnio analizė, progresijos analizė, tinklainės pigmento epitelio analizė, Ganglio ląstelių analizė.</t>
  </si>
  <si>
    <t>Optinė koherentinė angiografija</t>
  </si>
  <si>
    <t>Būtina galimybė papildomai įsigyti ateityje</t>
  </si>
  <si>
    <t>Tinklo jungtis</t>
  </si>
  <si>
    <t>DICOM suderinamumas</t>
  </si>
  <si>
    <t>4.    HD 5 lygiagrečių linijų rastras, reguliuojamo kampo, reguliuojamo ilgio ≥ 3 ÷ 9 mm, nustatomas bet kurioje tinklainės vietoje, susidedantis iš ≥ 5 lygiagrečių B-skenų, kurių kiekvienas turi ≥1024 A-skenų. Reguliuojamas atstumas tarp linijų ≥ 0÷1,25 mm.</t>
  </si>
  <si>
    <r>
      <t>Užtikrinanti artefaktų išvengimą skanavimo metu bei tikslų tos pačios skenuojamos vietos nustatymą vėlesnių vizitų metu (</t>
    </r>
    <r>
      <rPr>
        <i/>
        <sz val="12"/>
        <color theme="1"/>
        <rFont val="Times New Roman"/>
        <family val="1"/>
      </rPr>
      <t>angl. Follow-up</t>
    </r>
    <r>
      <rPr>
        <sz val="12"/>
        <color theme="1"/>
        <rFont val="Times New Roman"/>
        <family val="1"/>
      </rPr>
      <t>)</t>
    </r>
  </si>
  <si>
    <r>
      <t>Normatyvinė duomenų bazė Makulai, tinklainės nervinių skaidulų sluoksniui (</t>
    </r>
    <r>
      <rPr>
        <i/>
        <sz val="12"/>
        <color theme="1"/>
        <rFont val="Times New Roman"/>
        <family val="1"/>
      </rPr>
      <t>angliškai: RNFL</t>
    </r>
    <r>
      <rPr>
        <sz val="12"/>
        <color theme="1"/>
        <rFont val="Times New Roman"/>
        <family val="1"/>
      </rPr>
      <t>), optinio nervo galvutei, Ganglio ląstelėms.</t>
    </r>
  </si>
  <si>
    <t>OKT skenavimo lazerio (superliuminescencinio diodo) bangos ilgis</t>
  </si>
  <si>
    <t>840 nm ± 10 nm</t>
  </si>
  <si>
    <t>1. Skanuojamas kubas ≥ 512 x 128 (128 horizontalių linijų po 512 A skanų kiekviena), ≥ 6 mm kvadratas,</t>
  </si>
  <si>
    <t>≥ 9 mm</t>
  </si>
  <si>
    <t>≤ 5 µm</t>
  </si>
  <si>
    <t>2. Skanuojamas kubas ≥ 200 x 200 (200 horizontalių linijų po 200 A skanų kiekviena), ≥ 6 mm kvadratas,</t>
  </si>
  <si>
    <t>3. HD 1 linijos skenas, reguliuojamo kampo, reguliuojamo ilgio ≥ 3 ÷ 9 mm, nustatomas bet kurioje tinklainės vietoje, susidedantis iš ≥100 B-skenų, kurių kiekvienas turi ≥1024 A-skenų,</t>
  </si>
  <si>
    <t>5. HD 21 horizontalių linijų skenas, reguliuojamo kampo, reguliuojamo ilgio ≥ 3 ÷ 9 mm, nustatomas bet kurioje tinklainės vietoje. Kiekviena linija susideda iš ≥ 8 B-skenų, kurių kiekvienas turi ≥1024 A-skenų. Reguliuojamas atstumas tarp linijų ≥ 0÷0,4 mm,</t>
  </si>
  <si>
    <t>6. HD kryžiaus skenas, generuojantis ≥ 5 horizontalias ir ≥ 5 vertikalias linijas, kurių kiekviena susideda iš ≥ 8 B-skenų, kurių kiekvienas turi ≥1024 A-skenų. Skenas turi būti reguliuojamo kampo, reguliuojamo ilgio ≥ 3 ÷ 6 mm, nustatomas bet kurioje tinklainės vietoje. Reguliuojamas atstumas tarp linijų ≥ 0÷1,5 mm,</t>
  </si>
  <si>
    <t>7. HD Radialinis skenas, generuojantis ≥ 12 radialinių linijų, kurių kiekviena susideda iš ≥ 8 B-skenų, kurių kiekvienas turi ≥1024 A-skenų. Skenas turi būti reguliuojamo ilgio ≥ 3 ÷ 6 mm, nustatomas bet kurioje tinklainės vietoje.</t>
  </si>
  <si>
    <t>CCD arba lygiavertė kamera</t>
  </si>
  <si>
    <t>≥ 20 Hz</t>
  </si>
  <si>
    <t>1. Pacientų duomenų ir tyrimų rezultatų išsaugojimui, suderinama su DICOM,</t>
  </si>
  <si>
    <t>2. Jeigu perkamas įrenginys generuoja DICOM standarto informaciją, tai turi būti į pasiūlymą įtrauktos DICOM reikalingos licencijos galimybei iš įrenginio perduoti visą atlikto tyrimo informaciją ligoninės PACS serveriui. Įrenginio turimos DICOM licencijos turi turėti galimybę užklausti PACS darbų sąrašą ir tokiu būdu priimti užsakymą.</t>
  </si>
  <si>
    <t>1. Užtikrinantis pilną prietaiso funkcionalumą,</t>
  </si>
  <si>
    <t>Gamintojo rekomenduojamaų parametrų kompiuteris tyrimų apdorojimui ir kaupimui (ne prastensių parametrų nei reikalaujama)</t>
  </si>
  <si>
    <t xml:space="preserve">2. Operatyvinė atmintis ≥ 16 GB, </t>
  </si>
  <si>
    <t xml:space="preserve">3. Kietas diskas ≥ 2TB, </t>
  </si>
  <si>
    <t>4. Operacinė sistema Windows arba lygiavertė,</t>
  </si>
  <si>
    <t>5.  ≥ 19" ekranas, klaviatūra, pelė.</t>
  </si>
  <si>
    <t>1. Procesoriaus našumas pagal „Passmark CPU Mark“ testą „Performance test“ (http://www.cpubenchmark.net/cpu_list.php) ne mažiau kaip 20000 (turi būti nurodytas procesoriaus našumas). Procesoriaus našumas negali būti dirbtinai padidintas,</t>
  </si>
  <si>
    <t>24</t>
  </si>
  <si>
    <t>25</t>
  </si>
  <si>
    <t>26</t>
  </si>
  <si>
    <t>27</t>
  </si>
  <si>
    <t>Personalo mokymai (po apmokymų pateikti apmokymų aktą / sertifikatą arba kitą mokymų faktą įrodantį dokumentą):</t>
  </si>
  <si>
    <t>8.</t>
  </si>
  <si>
    <t>Mokymai ≥ 5 gydytojų. Trukmė ≥ 4 akademinės valandos.</t>
  </si>
  <si>
    <t>8.1</t>
  </si>
  <si>
    <t>8.2</t>
  </si>
  <si>
    <t>Mokymai ≥ 5 gydytojų. Trukmė ≥ 1 akademinė valanda.</t>
  </si>
  <si>
    <t>Pirkimo Nr. 8740</t>
  </si>
  <si>
    <t xml:space="preserve">Slenksčio testai </t>
  </si>
  <si>
    <t xml:space="preserve">1. „10-2“ – nuo 10 iki 2 laipsnių, </t>
  </si>
  <si>
    <t xml:space="preserve">2. „24-2“ – nuo 24 iki 2 laipsnių, </t>
  </si>
  <si>
    <t xml:space="preserve">3. „30-2“ – nuo 30 iki 2 laipsnių, </t>
  </si>
  <si>
    <t xml:space="preserve">4. „Makula“ – tik Makulos zonoje, </t>
  </si>
  <si>
    <t xml:space="preserve">5. „60-4“ – nuo 60 iki 4 laipsnių, </t>
  </si>
  <si>
    <t xml:space="preserve">6. „Nosies laiptelis“ - specialus trumpas testas, testuojantis taškus ties nazaliniu horizontaliu meridianu, kur anatomiškai baigiasi visos pilnos arkinės skotomos. </t>
  </si>
  <si>
    <t xml:space="preserve">Slenksčio testo strategijos </t>
  </si>
  <si>
    <t xml:space="preserve">2. Greitas interaktyvus slenksčio algoritmas - SITA Fast, </t>
  </si>
  <si>
    <t xml:space="preserve">3. Pilno slenksčio algoritmas, </t>
  </si>
  <si>
    <t xml:space="preserve">4. Algoritmas sumažinantis pilno slenksčio testavimo laiką ≥ 40%. </t>
  </si>
  <si>
    <t xml:space="preserve">Virš slenkstiniai testai </t>
  </si>
  <si>
    <t xml:space="preserve">1. Centrinio lauko (iki 30 laipsnių) testai: </t>
  </si>
  <si>
    <t xml:space="preserve">2. Periferinio lauko. </t>
  </si>
  <si>
    <t xml:space="preserve">Skryningo testo rėžimai </t>
  </si>
  <si>
    <t xml:space="preserve">1. Koreguotas pagal amžių, </t>
  </si>
  <si>
    <t xml:space="preserve">2. Susietas su slenksčiu, </t>
  </si>
  <si>
    <t xml:space="preserve">3. Pastovaus intensyvumo </t>
  </si>
  <si>
    <t xml:space="preserve">Specialūs testai </t>
  </si>
  <si>
    <t xml:space="preserve">1. Neįglumo nustatymo monokuliarinis ir binokuliarinis testai, </t>
  </si>
  <si>
    <t xml:space="preserve">2. „Esterman monokuliarinis“- monokuliarinis testas, skirtas patikrinti fiziologinį paciento akiplotį, taip pat naudojamas vairuotojo licenzijos gavimui, </t>
  </si>
  <si>
    <t xml:space="preserve">3. „Esterman binokuliarinis“- binokuliarinis testas, skirtas patikrinti fiziologinį paciento akiplotį, taip pat naudojamas vairuotojo licencijos gavimui, </t>
  </si>
  <si>
    <t xml:space="preserve">4. „Viršutinis 36“ – 36 taškų, virš slenkstinis testas viršutiniai akies tinklainės daliai , </t>
  </si>
  <si>
    <t xml:space="preserve">5. „Viršutinis 64“ - 64 taškų, virš slenkstinis testas viršutiniai akies tinklainės daliai, </t>
  </si>
  <si>
    <t xml:space="preserve">6. ,,Testavimas pagal gydytojo sudarytą programą (būtina galimybė sudaryti ir išsaugoti savo testavimo programas). </t>
  </si>
  <si>
    <t xml:space="preserve">Kinetinis testavimas </t>
  </si>
  <si>
    <t xml:space="preserve">Būtinas </t>
  </si>
  <si>
    <t xml:space="preserve">Operatoriaus sukurtas kinetinis testavimas </t>
  </si>
  <si>
    <t xml:space="preserve">Operatoriaus sukurtas statinis testavimas </t>
  </si>
  <si>
    <t xml:space="preserve">Stimulo/fono spalva </t>
  </si>
  <si>
    <t xml:space="preserve">1. Balta ant balto, </t>
  </si>
  <si>
    <t xml:space="preserve">2. Raudona arba mėlyna ant balto </t>
  </si>
  <si>
    <t xml:space="preserve">3. Mėlynas ant geltono (SWAP) </t>
  </si>
  <si>
    <t xml:space="preserve">Stimulo dydžiai </t>
  </si>
  <si>
    <t xml:space="preserve">Intervale 30 ÷ 32 ASB (9,5 ÷10,5 cd/m2) </t>
  </si>
  <si>
    <t xml:space="preserve">Intervale 190 ÷ 210 ms </t>
  </si>
  <si>
    <t xml:space="preserve">Fovealinio slenksčio testavimas </t>
  </si>
  <si>
    <t xml:space="preserve">Būtina </t>
  </si>
  <si>
    <t xml:space="preserve">Automatinis vyzdžio matavimas </t>
  </si>
  <si>
    <t xml:space="preserve">Testo duomenų išsaugojimas </t>
  </si>
  <si>
    <t xml:space="preserve">Paciento žvilgsnio fiksacijos sekimas </t>
  </si>
  <si>
    <t xml:space="preserve">1. Aklosios dėmės monitoringas, </t>
  </si>
  <si>
    <t xml:space="preserve">2. Akies video monitorius, </t>
  </si>
  <si>
    <t xml:space="preserve">3. Žvilgsnio sekimas, </t>
  </si>
  <si>
    <t xml:space="preserve">4. Galvos sekimas </t>
  </si>
  <si>
    <t xml:space="preserve">5. Vertekso monitoringas </t>
  </si>
  <si>
    <t xml:space="preserve">6. Būtina galimybė peržiūrėti užfiksuotą paciento akies padėtį bet kuriame stimuliavimo taške. </t>
  </si>
  <si>
    <t xml:space="preserve">Paciento pozicionavimas </t>
  </si>
  <si>
    <t xml:space="preserve">Regėjimo korekcija </t>
  </si>
  <si>
    <t xml:space="preserve">Specializuota programinė įranga </t>
  </si>
  <si>
    <t xml:space="preserve">1. Vieno lauko analizė, </t>
  </si>
  <si>
    <t xml:space="preserve">2. Glaukomos pusinio lauko testas, </t>
  </si>
  <si>
    <t xml:space="preserve">3. Regos lauko indeksas, </t>
  </si>
  <si>
    <t xml:space="preserve">4. Valdoma progresijos analizė, </t>
  </si>
  <si>
    <t xml:space="preserve">5. Serijinė laukų apžvalga </t>
  </si>
  <si>
    <t xml:space="preserve">6. Atliktų tyrimų ir tyrimų ataskaitų išsaugojimas kompiuterinėje darbo vietoje PDF arba lygiaverčiu formatu. </t>
  </si>
  <si>
    <t xml:space="preserve">Testo duomenų pateikimas </t>
  </si>
  <si>
    <t xml:space="preserve">1. Aparato ekrane, </t>
  </si>
  <si>
    <t xml:space="preserve">2. Spausdintame formate (suderinamas su tinkliniu lazeriniu spausdintuvu). </t>
  </si>
  <si>
    <t xml:space="preserve">Valdymas </t>
  </si>
  <si>
    <t xml:space="preserve">1. Integruotas, prisilietimu valdomas skystųjų kristalų ekranas (LCD tipo arba lygiavertis), </t>
  </si>
  <si>
    <t>Specialus elektriškai keičiamo aukščio stalelis, skirtas perimetro sumontavimui</t>
  </si>
  <si>
    <t xml:space="preserve">1. Standartinis interaktyvus slenksčio algoritmas – SITA (angl. „Swedish Interactive Threshold Algorithm“) Standard arba lygiavertis, </t>
  </si>
  <si>
    <t xml:space="preserve">1.2 „C-64“ - 64 taškų, </t>
  </si>
  <si>
    <t xml:space="preserve">1.1 „C-40“ – 40 taškų, </t>
  </si>
  <si>
    <t xml:space="preserve">1.3 „C-76“ –76 taškų, </t>
  </si>
  <si>
    <t xml:space="preserve">1.4 „C-80“ –80 taškų, </t>
  </si>
  <si>
    <t xml:space="preserve">1.5 „C-Armaly“ – centrinio lauko glaukominio defektų skryningo metodas pagal Armaly techniką, skirtas ankstyvam pokyčių nustatymui. </t>
  </si>
  <si>
    <t>1. Išsaugant prietaiso atmintyje (≥ 500 GB talpos kietajame diske),</t>
  </si>
  <si>
    <t>2. USB 2.0 arba lygiavertė sąsaja,</t>
  </si>
  <si>
    <t>3. Būtina galimybė perduoti duomenis kompiuteriniu tinklu,</t>
  </si>
  <si>
    <t xml:space="preserve">4. DICOM suderinamumas. </t>
  </si>
  <si>
    <t xml:space="preserve">Regėjimo korekcijai naudojamas skystas bandomasis lęšis </t>
  </si>
  <si>
    <t>Motorizuotai reguliuojamo aukščio paciento smakro atrama</t>
  </si>
  <si>
    <t>Sferos apšvietimo intensyvumas (ne siauresniame diapazone už nurodytą)</t>
  </si>
  <si>
    <t xml:space="preserve">Keičiamo dydžio nuo I iki V pagal Goldmaną arba lygiaverčiai (nuo 0,25 mm2 iki 64 mm2 - ne siauresniame diapazone už nurodytą) </t>
  </si>
  <si>
    <t>2. Klaviatūra.</t>
  </si>
  <si>
    <t>6 pirkimo objekto dalis. Hidraulinis rankos dinamometras</t>
  </si>
  <si>
    <t>7 pirkimo objekto dalis. Rankų - kojų judesių treniruoklis profesionaliam naudojimui</t>
  </si>
  <si>
    <t>8 pirkimo objekto dalis. Smulkiosios motorikos vertinimo ir lavinimo įranga</t>
  </si>
  <si>
    <t>9 pirkimo objekto dalis. Lygiagretės su pagrindu</t>
  </si>
  <si>
    <t>10 pirkimo objekto dalis. Sauso hidromasažo įrenginys</t>
  </si>
  <si>
    <t>Paskirtis</t>
  </si>
  <si>
    <t>Skirtas plaštakos izometrinei griebimo jėgai matuoti</t>
  </si>
  <si>
    <t>Hidraulinis</t>
  </si>
  <si>
    <t>Atlikus matavimą, rodyklė pasilieka aukščiausiame matavimo metu pasiektame taške</t>
  </si>
  <si>
    <t>Reguliuojama rankena, kad dinamometrą būtų galima individualiai pritaikyti pagal plaštakos dydį</t>
  </si>
  <si>
    <t>Ne mažiau 5 padėtys</t>
  </si>
  <si>
    <t>Dviguba skalė: kilogramais ir svarais</t>
  </si>
  <si>
    <t>Ne siauresniame diapazone kaip nuo 0 iki 90 kg arna nuo 0 iki 200 svarų</t>
  </si>
  <si>
    <t>Komplekte turi būti</t>
  </si>
  <si>
    <t>Saugojimui ir transportavimui skirtas lagaminėlis</t>
  </si>
  <si>
    <t xml:space="preserve">Profesionalus treniruoklis pritaikytas naudoti klinikose, reabilitacijos centruose. Treniruoklis skirtas rankoms ir kojoms </t>
  </si>
  <si>
    <t>Treniruoklio varikliai darbą pradeda tolygiai, nėra staigių veiksmų</t>
  </si>
  <si>
    <t>Dujinės spyruoklės arba lygiaverčio mechanizmo pagalba (be įrankių pagalbos) reguliuojamas treniruoklio aukštis</t>
  </si>
  <si>
    <t>Reguliuojamas pavirtimo kampo ekranas</t>
  </si>
  <si>
    <t>Lietimui jautrus spalvotas 7“ skersmens ekranas, kuriame informacija pateikiama lietuvių kalba</t>
  </si>
  <si>
    <t>Pedalai ir rankenos padengtos plastiku ar lygiaverte medžiaga</t>
  </si>
  <si>
    <t>Reguliuojamas pedalų ir rankenų apsisukimų greitis</t>
  </si>
  <si>
    <t>Ribose ne siauresnėse kaip 1 – 60 rpm</t>
  </si>
  <si>
    <t>Reguliuojamas sukimo momentas</t>
  </si>
  <si>
    <t>Ribose ne siauresnėse kaip 1-13 Nm (kojoms) ir 1-6 Nm (rankoms)</t>
  </si>
  <si>
    <t xml:space="preserve">Kojų treniruoklio pedalų ašis reguliuojama </t>
  </si>
  <si>
    <t xml:space="preserve">Ne mažesniame diapazone kaip nuo 30 cm iki 45 cm </t>
  </si>
  <si>
    <t xml:space="preserve">Rankų treniruoklio pedalų ašis reguliuojamo aukščio </t>
  </si>
  <si>
    <t>Ne mažesnimae diapazone kaip nuo 90 cm iki 105 cm</t>
  </si>
  <si>
    <t>Treniruoklis mobilus, turi ratus transportavimui</t>
  </si>
  <si>
    <t>Ne mažiau 13 cm skersmens</t>
  </si>
  <si>
    <t>Reikalavimai funkcijoms</t>
  </si>
  <si>
    <t>1. Galimybė treniruotis pasyviai, aktyviai arba su variklio pagalba (Servo funkcija),</t>
  </si>
  <si>
    <t>2. Treniruoklis turi spazmų aptikimo funkciją,</t>
  </si>
  <si>
    <t>3. Pagalbinė priemonė pėdoms įstatyti,</t>
  </si>
  <si>
    <t>4. Simetrinės treniruotės funkcija,</t>
  </si>
  <si>
    <t>5. Motyvaciniai žaidimai,</t>
  </si>
  <si>
    <t>6. Terapinės programos,</t>
  </si>
  <si>
    <t>Didžiausia leidžiama vartotojo apkrova</t>
  </si>
  <si>
    <t>Ne mažiau kaip 135 kg</t>
  </si>
  <si>
    <t xml:space="preserve">Komplekte </t>
  </si>
  <si>
    <t>1. Plastiku dengti apsauginiai kojų laikikliai,</t>
  </si>
  <si>
    <t>2. Kojų nukreipėjai su plastikiniais blauzdų laikikliais; plaštaką fiksuojančios pirštinės,</t>
  </si>
  <si>
    <t>3. Greita kojų tvirtinimo sistema,</t>
  </si>
  <si>
    <t>4. Greita rankenų nuėmimo funkcija.</t>
  </si>
  <si>
    <t xml:space="preserve">1. Rankos dinamometras, </t>
  </si>
  <si>
    <t xml:space="preserve">2. Rankos funkcinio vertinimo prietaisų komplektas, </t>
  </si>
  <si>
    <t xml:space="preserve">3. Smulkiosios motorikos testavimo rinkinys, </t>
  </si>
  <si>
    <t>4. Masažo žiedas su dygliukais,</t>
  </si>
  <si>
    <t>5. Masažo žiedas be dygliukų,</t>
  </si>
  <si>
    <t>6. Masažo ritinėlis,</t>
  </si>
  <si>
    <t>7. Minkštas kamuolys,</t>
  </si>
  <si>
    <t xml:space="preserve">8. Pasunkintas kamuolys Nr. 1, </t>
  </si>
  <si>
    <t xml:space="preserve">9. Pasunkintas kamuolys Nr. 2, </t>
  </si>
  <si>
    <t xml:space="preserve">10. Pasunkintas kamuolys Nr. 3, </t>
  </si>
  <si>
    <t>11. Mankštos kamuoliukai,</t>
  </si>
  <si>
    <t>12. Ergoterapijos masių rinkinys,</t>
  </si>
  <si>
    <t>13. Rankos treniruoklis,</t>
  </si>
  <si>
    <t>14. Limpančių taurelių rinkinys,</t>
  </si>
  <si>
    <t>15. Kaladėlių-cilindrų komplektas su pagrindu,</t>
  </si>
  <si>
    <t>16. Kubelių ir statinėlių komplektas su pagrindu,</t>
  </si>
  <si>
    <t>17. Lavinamasis žaidimas,</t>
  </si>
  <si>
    <t>18. Geometrinių formų bokšteliai ir veriamos figūros,</t>
  </si>
  <si>
    <t>19. Taikinys su žiedais,</t>
  </si>
  <si>
    <t>20. Magnetinis konstruktorius,</t>
  </si>
  <si>
    <t>21. Magnetinė lenta,</t>
  </si>
  <si>
    <t>22. Plaštakos ir pirštų treniruoklis,</t>
  </si>
  <si>
    <t>23. Komplektas sagų varstymui.</t>
  </si>
  <si>
    <t>Reikalavimai rankos dinamometrui</t>
  </si>
  <si>
    <t>2.1</t>
  </si>
  <si>
    <t>2 vnt.</t>
  </si>
  <si>
    <t>2.2</t>
  </si>
  <si>
    <t>2.3</t>
  </si>
  <si>
    <t>2.4</t>
  </si>
  <si>
    <t>2.5</t>
  </si>
  <si>
    <t>Reguliuojama rankena kad dinamometrą būtų galima individualiai ir patogiai pritaikyti pagal plaštakos dydį</t>
  </si>
  <si>
    <t>2.6</t>
  </si>
  <si>
    <t>Skalė kilogramais</t>
  </si>
  <si>
    <t>Ne mažesniame diapazone kaip 0-90 kg</t>
  </si>
  <si>
    <t>2.7</t>
  </si>
  <si>
    <t>Komplekte saugojimui ir transportavimui skirtas lagaminėlis</t>
  </si>
  <si>
    <t>Reikalavimai rankos funkcinio vertinimo prietaisų komplektui</t>
  </si>
  <si>
    <t>3.1</t>
  </si>
  <si>
    <t>1 komplektas</t>
  </si>
  <si>
    <t>3.2</t>
  </si>
  <si>
    <t>Komplektą sudaro</t>
  </si>
  <si>
    <t xml:space="preserve">1. Hidraulinis rankos dinamometras (matavimo skalė ne mažesniame diapazone kaip 0-90 kg), </t>
  </si>
  <si>
    <t xml:space="preserve">2. Hidraulinis pirštų sugnybimo jėgos matuoklis, </t>
  </si>
  <si>
    <t>3. Nerūdijančio plieno pirštų (mažųjų sąnarių) goniometras (180 laipsnių, sugraduota kas ne mažiau kaip 5 laipsnius),</t>
  </si>
  <si>
    <t>4. Komplekte lagaminėlis, skirtas sudėti visus prietaisus.</t>
  </si>
  <si>
    <t>Reikalavimai smulkiosios motorikos testavimo rinkiniui</t>
  </si>
  <si>
    <t>4.1</t>
  </si>
  <si>
    <t>1 vnt.</t>
  </si>
  <si>
    <t>4.2</t>
  </si>
  <si>
    <r>
      <t xml:space="preserve">1. </t>
    </r>
    <r>
      <rPr>
        <sz val="12"/>
        <color theme="1"/>
        <rFont val="Times New Roman"/>
        <family val="1"/>
      </rPr>
      <t xml:space="preserve">9 kištukai, </t>
    </r>
  </si>
  <si>
    <t xml:space="preserve">2. Pagrindas su įdubimu  kištukams susidėti ir devyniomis skylutėmis kištukams įstatyti, </t>
  </si>
  <si>
    <t>3. Chronometras.</t>
  </si>
  <si>
    <t>4.3</t>
  </si>
  <si>
    <t>Matmenys</t>
  </si>
  <si>
    <t>30 cm x 25 cm x 4 cm +/- 10 %</t>
  </si>
  <si>
    <t>Reikalavimai masažo žiedui su dygliukais</t>
  </si>
  <si>
    <t>5.1</t>
  </si>
  <si>
    <t>16 vnt.</t>
  </si>
  <si>
    <t>5.2</t>
  </si>
  <si>
    <t>Masažui, smulkiosios motorikos lavinimui</t>
  </si>
  <si>
    <t>5.3</t>
  </si>
  <si>
    <t>Medžiaga</t>
  </si>
  <si>
    <t>PVC be ftalatų, latekso, švino ir bisfenolio-A arba lygaievrtės medžiagos</t>
  </si>
  <si>
    <t>5.4</t>
  </si>
  <si>
    <t>Skersmuo 17 cm ± 2 cm</t>
  </si>
  <si>
    <t>5.5</t>
  </si>
  <si>
    <t>Galimybė pasirinkti iš skirtingų spalvų</t>
  </si>
  <si>
    <t>Ne mažiau 3 spalvų</t>
  </si>
  <si>
    <t>5.6</t>
  </si>
  <si>
    <t>Galimybė plauti vandeniu su švelniu detergentu</t>
  </si>
  <si>
    <t>Reikalavimai masažo žiedui be dygliukų</t>
  </si>
  <si>
    <t>6.3</t>
  </si>
  <si>
    <t>PVC be ftalatų, latekso, švino ir bisfenolio-A arba lygiavertės medžiagos</t>
  </si>
  <si>
    <t>6.4</t>
  </si>
  <si>
    <t>Skersmuo</t>
  </si>
  <si>
    <t>18 cm ± 2 cm</t>
  </si>
  <si>
    <t>6.5</t>
  </si>
  <si>
    <t>6.6</t>
  </si>
  <si>
    <t>Reikalavimai masažo ritinėliui</t>
  </si>
  <si>
    <t>3 vnt.</t>
  </si>
  <si>
    <t>Volelis minkštas su dygliukais</t>
  </si>
  <si>
    <t>7.3</t>
  </si>
  <si>
    <t>Masažuoja ir skatina kraujotaką</t>
  </si>
  <si>
    <t>7.4</t>
  </si>
  <si>
    <t>1. Ilgis 15 cm ± 2 cm,</t>
  </si>
  <si>
    <t>2. Skersmuo 7 cm ± 1 cm.</t>
  </si>
  <si>
    <t>7.5</t>
  </si>
  <si>
    <t>Kietumas reguliuojamas individualiai</t>
  </si>
  <si>
    <t>7.6</t>
  </si>
  <si>
    <t>Aukštos kokybės PVC be ftalatų, latekso, švino ir bisfenolio-A arba lygiavertės medžiagos</t>
  </si>
  <si>
    <t>7.7</t>
  </si>
  <si>
    <t>Reikalavimai minkštam kamuoliui</t>
  </si>
  <si>
    <t>6 vnt.</t>
  </si>
  <si>
    <t xml:space="preserve">Elastingas ir patogiai suspaudžiamas </t>
  </si>
  <si>
    <t>8.3</t>
  </si>
  <si>
    <t>Neslystantis paviršius</t>
  </si>
  <si>
    <t>8.4</t>
  </si>
  <si>
    <t>Skersmuo 23 cm  ± 2 cm</t>
  </si>
  <si>
    <t>8.5</t>
  </si>
  <si>
    <t>Maksimali rekomenduojama apkrova</t>
  </si>
  <si>
    <t>Ne mažiau 80 kg</t>
  </si>
  <si>
    <t>8.6</t>
  </si>
  <si>
    <t>8.7</t>
  </si>
  <si>
    <t>Komplekte šiaudelis kamuoliui pripūsti ir pratimų brošiūra</t>
  </si>
  <si>
    <t>8.8</t>
  </si>
  <si>
    <t>8.9</t>
  </si>
  <si>
    <t>Reikalaviai pasunkintam kamuoliui Nr. 1</t>
  </si>
  <si>
    <t>9.1</t>
  </si>
  <si>
    <t>9.2</t>
  </si>
  <si>
    <t xml:space="preserve">Kamuolio skersmuo </t>
  </si>
  <si>
    <t>10 cm ± 2 cm</t>
  </si>
  <si>
    <t>9.3</t>
  </si>
  <si>
    <t xml:space="preserve">Kamuolio svoris </t>
  </si>
  <si>
    <t>0,5 kg ± 0,1 kg</t>
  </si>
  <si>
    <t>9.4</t>
  </si>
  <si>
    <t>9.5</t>
  </si>
  <si>
    <t>9.6</t>
  </si>
  <si>
    <t>Kamuolys pripildytas vandens</t>
  </si>
  <si>
    <t>9.7</t>
  </si>
  <si>
    <t>Reikalaviai pasunkintam kamuoliui Nr. 2</t>
  </si>
  <si>
    <t>10.1</t>
  </si>
  <si>
    <t>10.2</t>
  </si>
  <si>
    <t>12 cm ± 2 cm</t>
  </si>
  <si>
    <t>10.3</t>
  </si>
  <si>
    <t>1 kg ± 0,1 kg</t>
  </si>
  <si>
    <t>10.4</t>
  </si>
  <si>
    <t>10.5</t>
  </si>
  <si>
    <t>10.6</t>
  </si>
  <si>
    <t>10.7</t>
  </si>
  <si>
    <t>Reikalaviai pasunkintam kamuoliui Nr. 3</t>
  </si>
  <si>
    <t>11.1</t>
  </si>
  <si>
    <t>11.2</t>
  </si>
  <si>
    <t>15 cm ± 2 cm</t>
  </si>
  <si>
    <t>11.3</t>
  </si>
  <si>
    <t>2 kg ± 0,2 kg</t>
  </si>
  <si>
    <t>11.4</t>
  </si>
  <si>
    <t>11.5</t>
  </si>
  <si>
    <t>11.6</t>
  </si>
  <si>
    <t>11.7</t>
  </si>
  <si>
    <t>Reikalavimai mankštos kamuoliukams</t>
  </si>
  <si>
    <t>12.1</t>
  </si>
  <si>
    <t>15 vnt.</t>
  </si>
  <si>
    <t>12.2</t>
  </si>
  <si>
    <t>Stiprinti pirštų, plaštakos, dilbių raumenis, didinti rankos miklumą, mobilumą, gerinti griebimo funkciją</t>
  </si>
  <si>
    <t>12.3</t>
  </si>
  <si>
    <t>Pagamintas iš silikono arba lygiavertės medžiagos</t>
  </si>
  <si>
    <t>12.4</t>
  </si>
  <si>
    <t>Kietumas</t>
  </si>
  <si>
    <t>Ne mažiau 5 skirtingų kietumų, kiekvieno kietumo po 3 vnt.</t>
  </si>
  <si>
    <t>12.5</t>
  </si>
  <si>
    <t>Galimybė atšaldyti arba pašildyti geresniam terapiniam poveikiui</t>
  </si>
  <si>
    <t>12.6</t>
  </si>
  <si>
    <t>5 cm ± 0,5 cm</t>
  </si>
  <si>
    <t>Reikalavimai ergoterapijos masių rinkiniui</t>
  </si>
  <si>
    <t>13.1</t>
  </si>
  <si>
    <t>13.2</t>
  </si>
  <si>
    <t>Naudojama ergoterapiniams pratimams esant silpnam sugriebimui ar siekiant nuimti įtampą</t>
  </si>
  <si>
    <t>13.3</t>
  </si>
  <si>
    <t>Ergoterapinė masė nesukelia alergijos, neriebina ir nepalieka žymių ant odos</t>
  </si>
  <si>
    <t>13.4</t>
  </si>
  <si>
    <t>Masė nelimpa prie rankų ir netrupa</t>
  </si>
  <si>
    <t>13.5</t>
  </si>
  <si>
    <t>Ergoterapinę masę atliekant plaštakos pratimus galima spausti, tempti, susukti, gnaibyti ir kt.</t>
  </si>
  <si>
    <t>13.6</t>
  </si>
  <si>
    <t>Rinkinį sudaro:</t>
  </si>
  <si>
    <t>1. 4 plastikiniai indeliai su 85 g +/- 5 g masės:</t>
  </si>
  <si>
    <t>1.1 Minkštos,</t>
  </si>
  <si>
    <t>1.2 Vidutinio minkštumo,</t>
  </si>
  <si>
    <t>1.3 Vidutinio kietumo,</t>
  </si>
  <si>
    <t>1.4 Kietos.</t>
  </si>
  <si>
    <t>Reikalavimai rankos treniruokliui</t>
  </si>
  <si>
    <t>14.1</t>
  </si>
  <si>
    <t>9 vnt.</t>
  </si>
  <si>
    <t>14.2</t>
  </si>
  <si>
    <t xml:space="preserve">Paskirtis  </t>
  </si>
  <si>
    <t>Stiprinti plaštakų, dilbių, pečių juostos raumenis</t>
  </si>
  <si>
    <t>14.3</t>
  </si>
  <si>
    <t>Neslystantis banguotas paviršius</t>
  </si>
  <si>
    <t>14.4</t>
  </si>
  <si>
    <t>Ilgis 30 (±3) cm</t>
  </si>
  <si>
    <t>14.5</t>
  </si>
  <si>
    <t>Pasipriešinimo lygiai</t>
  </si>
  <si>
    <t>1. Ne mažiau 4:</t>
  </si>
  <si>
    <t>1.1 Labai minkštas – 2 vnt,</t>
  </si>
  <si>
    <t>1.2 Minkštas - 2 vnt,</t>
  </si>
  <si>
    <t>1.3 Vidutinio kietumo - 2 vnt,</t>
  </si>
  <si>
    <t>1.4 Kietas - 3 vnt.</t>
  </si>
  <si>
    <t>14.6</t>
  </si>
  <si>
    <t>Pridedama naudojimosi instrukcija lietuvių kalba</t>
  </si>
  <si>
    <t>Reikalavimai limpančių taurelių rinkiniui</t>
  </si>
  <si>
    <t>15.1</t>
  </si>
  <si>
    <t>15.2</t>
  </si>
  <si>
    <t>Naudojama motorikos lavinimui: griebimo judesio, spalvų atpažinimo, konstravimo įgūdžiams</t>
  </si>
  <si>
    <t>15.3</t>
  </si>
  <si>
    <t>Limpančios taurelės limpa prie lygaus paviršiaus arba viena prie kitos</t>
  </si>
  <si>
    <t>15.4</t>
  </si>
  <si>
    <t>15.5</t>
  </si>
  <si>
    <t>15.6</t>
  </si>
  <si>
    <t xml:space="preserve">1. Ne mažiau 28 vnt. skirtingų spalvų limpančių taurelių, </t>
  </si>
  <si>
    <t>2. Indas su dangčiu taurelėms sudėti.</t>
  </si>
  <si>
    <t>Reikalavimai kaladėlių-cilindrų komplektui su pagrindu</t>
  </si>
  <si>
    <t>16.1</t>
  </si>
  <si>
    <t>4 vnt.</t>
  </si>
  <si>
    <t>16.2</t>
  </si>
  <si>
    <t>Padeda lavinti motoriką, tinka rankų, akių koordinacijai, spalvų bei formų suvokimui lavinti</t>
  </si>
  <si>
    <t>16.3</t>
  </si>
  <si>
    <t>Pagaminta iš medžio</t>
  </si>
  <si>
    <t>16.4</t>
  </si>
  <si>
    <t>Išmatavimai</t>
  </si>
  <si>
    <t>23 cm ± 2 cm x 20 cm ± 1 cm x 3 cm ± 1 cm</t>
  </si>
  <si>
    <t>16.5</t>
  </si>
  <si>
    <t>Komplekte:</t>
  </si>
  <si>
    <t>1. ne mažiau kaip 16 vnt  skirtingų spalvų ir aukščio kaladėlių,</t>
  </si>
  <si>
    <t>2. pagrindas su angomis sudėti kaladėles.</t>
  </si>
  <si>
    <t>Reikalavimai kubelių ir statinėlių komplektui su pagrindu</t>
  </si>
  <si>
    <t>17.1</t>
  </si>
  <si>
    <t>17.2</t>
  </si>
  <si>
    <t>Skatina loginį 2D erdvinį suvokimą ir vizualinę analizę</t>
  </si>
  <si>
    <t>17.3</t>
  </si>
  <si>
    <t>17.4</t>
  </si>
  <si>
    <t>20 cm ± 2 cm x 20 cm ± 2 cm x 2 cm ± 1 cm</t>
  </si>
  <si>
    <t>17.5</t>
  </si>
  <si>
    <t>1. ne mažiau kaip 16 vnt  skirtingų spalvų, formų ir aukščio figūrų,</t>
  </si>
  <si>
    <t>2. pagrindas su angomis sudėti formas.</t>
  </si>
  <si>
    <t>Reikalavimai lavinamąjam žaidimui</t>
  </si>
  <si>
    <t>18.1</t>
  </si>
  <si>
    <t>18.2</t>
  </si>
  <si>
    <t>Lavinama rankų, akių koordinacija, bei smulkioji motorika. Padeda pažinti skirtingas formas ir spalvas, atliekami skaičiavimai</t>
  </si>
  <si>
    <t>18.3</t>
  </si>
  <si>
    <t>Pagaminta iš plastiko arba lygiavertės medžiagos</t>
  </si>
  <si>
    <t>18.4</t>
  </si>
  <si>
    <t>18 cm ± 1 cm x 10 cm ± 1 cm x 4 cm ± 1 cm</t>
  </si>
  <si>
    <t>18.5</t>
  </si>
  <si>
    <t>1. ne mažiau kaip 100 vnt skirtingų spalvų formelių su angomis pervėrimui,</t>
  </si>
  <si>
    <t>2.  ne mažiau kaip 24 vnt užduočių lapų,</t>
  </si>
  <si>
    <t>3. pagrindas su ne mažiau kaip 5 strypais verti formeles.</t>
  </si>
  <si>
    <t>Reikalavimai geometrinių formų bokšteliams ir veriamoms figūroms</t>
  </si>
  <si>
    <t>19.1</t>
  </si>
  <si>
    <t>19.2</t>
  </si>
  <si>
    <t>Lavinama rankos bei riešo funkcija, gerinami bendravimo įgūdžiai</t>
  </si>
  <si>
    <t>19.3</t>
  </si>
  <si>
    <t>Pagaminta iš medžio ir plastiko arba lygiavertės medžiagos</t>
  </si>
  <si>
    <t>19.4</t>
  </si>
  <si>
    <t>1. ne mažiau kaip 12 vnt skirtingų spalvų figūrų su angomis,</t>
  </si>
  <si>
    <t>2. pagrindas su ne mažiau kaip 4 bokšteliais su kliūtimis verti figūras.</t>
  </si>
  <si>
    <t>Reikalavimai taikiniui su žiedais</t>
  </si>
  <si>
    <t>20.1</t>
  </si>
  <si>
    <t>20.2</t>
  </si>
  <si>
    <t>Skirtas koordinacijai ir vikrumui ugdyti</t>
  </si>
  <si>
    <t>20.3</t>
  </si>
  <si>
    <t>Pagrindo išmatavimai</t>
  </si>
  <si>
    <t>Skersmuo 15 cm ± 1 cm, aukštis 18 cm ± 1 cm, svoris ne mažiau 20 g.</t>
  </si>
  <si>
    <t>20.4</t>
  </si>
  <si>
    <t>1. ne mažiau kaip 6 vnt skirtingų spalvų dengti audiniu žiedai,</t>
  </si>
  <si>
    <t>2. pagrindas laikiklis-taikinys.</t>
  </si>
  <si>
    <t>Reikalavimai magnetiniam konstruktoriui</t>
  </si>
  <si>
    <t>21.1</t>
  </si>
  <si>
    <t>21.2</t>
  </si>
  <si>
    <t>Sujungia taktilinį ir jutiminį stimuliavimą per skirtingas formas ir faktūras</t>
  </si>
  <si>
    <t>21.3</t>
  </si>
  <si>
    <t>Pagaminta iš plastiko ir gumos su magnetinėmis detalėmis arba lygiaverčių medžiagų</t>
  </si>
  <si>
    <t>21.4</t>
  </si>
  <si>
    <t>1. Lazdelės ilgis iki 11.5 cm,</t>
  </si>
  <si>
    <t>2. Burbulo skersmuo 5 cm ± 0,1 cm.</t>
  </si>
  <si>
    <t>21.5</t>
  </si>
  <si>
    <t>Ne mažiau kaip 60 vnt skirtingų spalvų lazdelių ir burbulų.</t>
  </si>
  <si>
    <t>Reikalavimai magnetinei lentai</t>
  </si>
  <si>
    <t>22.1</t>
  </si>
  <si>
    <t>22.2</t>
  </si>
  <si>
    <t>Magnetinio pieštuko pagalba galima kurti paveiksliukus, figūras, skaičius ar raides.</t>
  </si>
  <si>
    <t>22.3</t>
  </si>
  <si>
    <t>30 cm ± 1 cm x 25 cm ± 1 cm</t>
  </si>
  <si>
    <t>22.4</t>
  </si>
  <si>
    <t xml:space="preserve">1. magnetinė lenta, </t>
  </si>
  <si>
    <t xml:space="preserve">2. magnetinis pieštukas, </t>
  </si>
  <si>
    <t>3. ne mažiau kaip 20 pavyzdinių kortelių.</t>
  </si>
  <si>
    <t>Reikalavimai plaštakos ir pirštų treniruokliui</t>
  </si>
  <si>
    <t>23.1</t>
  </si>
  <si>
    <t>12 vnt.</t>
  </si>
  <si>
    <t>23.2</t>
  </si>
  <si>
    <t xml:space="preserve">Progresiniam pirštų, plaštakos, riešo ir dilbio raumenų stiprinimui </t>
  </si>
  <si>
    <t>23.3</t>
  </si>
  <si>
    <t>Pagaminta iš silikono arba lygiaverčių medžiagų, nepraranda savo formos, be latekso</t>
  </si>
  <si>
    <t>23.4</t>
  </si>
  <si>
    <t>Me mažiau 4 skirtingų kietumų, kiekvieno kietumo po 3 vnt.</t>
  </si>
  <si>
    <t>23.5</t>
  </si>
  <si>
    <t>23.6</t>
  </si>
  <si>
    <t>23.7</t>
  </si>
  <si>
    <t>Forma ir išmatavimai</t>
  </si>
  <si>
    <t>Apvalus, 10 cm ± 2 cm, ne mažiau kaip 8 angos</t>
  </si>
  <si>
    <t>Reikalavimai komplektui sagų varstymui</t>
  </si>
  <si>
    <t>24.1</t>
  </si>
  <si>
    <t>24.2</t>
  </si>
  <si>
    <t>Lavina smulkiąją motoriką ir loginį mąstymą. Padeda pažinti spalvas, skaičius ir supažindina su Brailio raštu</t>
  </si>
  <si>
    <t>24.3</t>
  </si>
  <si>
    <t>Sagos pagamintos iš plastiko arba lygiavertės medžiagos</t>
  </si>
  <si>
    <t>24.4</t>
  </si>
  <si>
    <t>Sagos skersmuo 4 cm ± 1 cm</t>
  </si>
  <si>
    <t>24.5</t>
  </si>
  <si>
    <t>1. ne mažiau kaip 140 vnt skirtingų spalvų sagų su 1, 2, 3, 4 arba 5 skylutėmis raišteliui perverti,</t>
  </si>
  <si>
    <t>2. ne mažiau kaip 10 vienetų ne mažiau kaip 90 cm ilgio raištelių,</t>
  </si>
  <si>
    <t>3. ne mažiau kaip 10 vienetų ne mažiau kaip 90 cm ilgio raištelių,</t>
  </si>
  <si>
    <t>4. ne mažiau kaip 12 užduočių lapų,</t>
  </si>
  <si>
    <t>5. indas su dangteliu priemonėms sudėti.</t>
  </si>
  <si>
    <t>Pagrindo ilgis</t>
  </si>
  <si>
    <t>Ne mažiau kaip 4 m</t>
  </si>
  <si>
    <t>Pagrindo plotis</t>
  </si>
  <si>
    <t>Ne mažiau kaip 60 cm</t>
  </si>
  <si>
    <t>Pagrindo sudėtis</t>
  </si>
  <si>
    <t>Medinė platforma padengta neslidžia gumine arba lygiaverte danga</t>
  </si>
  <si>
    <t>2 reguliuojamo aukščio ir pločio turėklai pasilaikymui</t>
  </si>
  <si>
    <t xml:space="preserve">Turėklų aukščio reguliavimo diapazonas </t>
  </si>
  <si>
    <t>Ne mažesnis kaip 80 - 100 cm</t>
  </si>
  <si>
    <t>Turėklų pločio reguliavimo diapazonas</t>
  </si>
  <si>
    <t>Ne mažesnis kaip 40 - 85 cm</t>
  </si>
  <si>
    <r>
      <t>Turėklai apsisuka 360</t>
    </r>
    <r>
      <rPr>
        <vertAlign val="superscript"/>
        <sz val="12"/>
        <color theme="1"/>
        <rFont val="Times New Roman"/>
        <family val="1"/>
      </rPr>
      <t>0</t>
    </r>
    <r>
      <rPr>
        <sz val="12"/>
        <color theme="1"/>
        <rFont val="Times New Roman"/>
        <family val="1"/>
      </rPr>
      <t xml:space="preserve"> kampu</t>
    </r>
  </si>
  <si>
    <t>Saugi darbinė apkrova</t>
  </si>
  <si>
    <t>Ne mažiau 130 kg</t>
  </si>
  <si>
    <t>Didžiausia leistina apkrova</t>
  </si>
  <si>
    <t>Ne mažiau 150 kg</t>
  </si>
  <si>
    <t>Kūno masažinis įrenginys pacientui gulint ant nugaros</t>
  </si>
  <si>
    <t>Masažas atliekamas vandens srovėmis iš judančių purkštukų be tiesioginio vandens kontakto su pacientu</t>
  </si>
  <si>
    <t>Galimybė pasirinkti keturių arba dviejų purkštukų masažą</t>
  </si>
  <si>
    <t xml:space="preserve">Galimybė keturių purkštukų masažo metu sinchroniškai masažuoti dvi paciento kūno sritis </t>
  </si>
  <si>
    <t>Spalvotas skystų kristalų ar lygiavertis lietimui jautrus ekranas</t>
  </si>
  <si>
    <t>Ekrane turi būti rodomi ir nustatomi ne mažiau kaip šie nurodyti parametrai</t>
  </si>
  <si>
    <t>1. Laikas nuo procedūros pradžios,</t>
  </si>
  <si>
    <t>2. Masažo intensyvumo lygis,</t>
  </si>
  <si>
    <t>3. Paciento ūgis ir plotis,</t>
  </si>
  <si>
    <t>4. Masažuojama kūno zona.</t>
  </si>
  <si>
    <t>Masažo intensyvumo lygių nustatymas</t>
  </si>
  <si>
    <t>Ne mažiau kaip 5 lygiai</t>
  </si>
  <si>
    <t>Galimybė naudoti įvairius masažo būdus</t>
  </si>
  <si>
    <t>≥ 20 skirtingų masažo būdų</t>
  </si>
  <si>
    <t>Procedūros laiko nustatymas</t>
  </si>
  <si>
    <t>Ne siauresnėse ribose kaip nuo 1 iki 90 minučių, ≤ 1 minutės žingsniu</t>
  </si>
  <si>
    <t>Nuotolinis pultelis pacientui su funkcijų reguliavimu</t>
  </si>
  <si>
    <t>1. Masažo intensyvumo reguliavimas,</t>
  </si>
  <si>
    <t>2. Procedūros pradžios, pauzės ir pabaigos funkcijos,</t>
  </si>
  <si>
    <t>3. Paciento pečių pločio nustatymas (≥ 3 dydžių pasirinkimas.</t>
  </si>
  <si>
    <t xml:space="preserve">Kūno masažo zonų nustatymo galimybė </t>
  </si>
  <si>
    <t>1. Kaklas,</t>
  </si>
  <si>
    <t>2. Pečių sritis,</t>
  </si>
  <si>
    <t>3. Viršutinė nugaros dalis,</t>
  </si>
  <si>
    <t>4. Apatinė nugaros dalis,</t>
  </si>
  <si>
    <t>5. Kojos.</t>
  </si>
  <si>
    <t>Galimybė atlikti sustiprintą masažą bet kuriai kūno masažo zonai</t>
  </si>
  <si>
    <t>Galimybė nustatyti išankstinio vandens pašildymo funkciją pagal savaitės darbo dienų poreikį</t>
  </si>
  <si>
    <t>Galimybė reguliuoti vandens temperatūrą ne siauresnėse ribose kaip nurodyta</t>
  </si>
  <si>
    <t>nuo 25°C iki 40°C</t>
  </si>
  <si>
    <t>Pasilaikymo rankenos abiejuose lovos šonuose</t>
  </si>
  <si>
    <t>Integruotas grotuvas foninei  muzikai procedūros metu su garso reguliavimo galimybe</t>
  </si>
  <si>
    <t xml:space="preserve">Komplektavimas </t>
  </si>
  <si>
    <t xml:space="preserve">1. Nuotolinio valdymo pultas - 1 vnt, </t>
  </si>
  <si>
    <t xml:space="preserve">2. Pasunkintas užklotas paciento blauzdoms geresniam kojų masažui - 1 vnt, </t>
  </si>
  <si>
    <t xml:space="preserve">3. Pagalvė - 1 vnt, </t>
  </si>
  <si>
    <t>4. Tvirtinami lovos paklotai - 2 vnt.</t>
  </si>
  <si>
    <t>Paciento atsisėdimo ant įrenginio aukštis</t>
  </si>
  <si>
    <t>≤ 50 cm</t>
  </si>
  <si>
    <t>Didžiausias leistinas paciento svoris</t>
  </si>
  <si>
    <t>≥ 135 kg</t>
  </si>
  <si>
    <t>Elektrinis maitinimas</t>
  </si>
  <si>
    <t>230 V ± 10 %, 50 Hz/60 Hz el. tinklas</t>
  </si>
  <si>
    <t>2PD, 4PD, 5PD, 6PD, 7PD, 8PD, 9PD :</t>
  </si>
  <si>
    <t>1PD, 3PD, 10PD:</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</si>
  <si>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t.y. Tiekėjas neprivalo būti siūlomo kompiuterio gamintojas arba būti oficialus siūlomo kompiuterio gamintojo įgaliotasis atstovas, bei neprivalo turėti rašytinio susitarimo su siūlomo kompiuterio įgaliotuoju atstovu dėl prekybos (taikoma tik jei perkami kompiuteriai). Reikalavimas netaikomas 8 ir 9 Pd.</t>
  </si>
  <si>
    <t>4. Pasiūlymas galioja 90 dienų.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</si>
</sst>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sz val="12"/>
      <color rgb="FFFF0000"/>
      <name val="Times New Roman"/>
      <family val="1"/>
    </font>
    <font>
      <sz val="12"/>
      <color rgb="FF000000"/>
      <name val="Times New Roman"/>
      <family val="1"/>
    </font>
    <font>
      <b/>
      <sz val="12"/>
      <name val="Times New Roman"/>
      <family val="1"/>
    </font>
    <font>
      <b/>
      <sz val="14"/>
      <color rgb="FFFF0000"/>
      <name val="Times New Roman"/>
      <family val="1"/>
    </font>
    <font>
      <i/>
      <sz val="12"/>
      <color rgb="FFFF0000"/>
      <name val="Times New Roman"/>
      <family val="1"/>
    </font>
    <font>
      <sz val="14"/>
      <name val="Times New Roman"/>
      <family val="1"/>
    </font>
    <font>
      <sz val="9"/>
      <color rgb="FF000000"/>
      <name val="Arial"/>
      <family val="2"/>
    </font>
    <font>
      <b/>
      <u/>
      <sz val="14"/>
      <name val="Times New Roman"/>
      <family val="1"/>
    </font>
    <font>
      <sz val="11"/>
      <color theme="1"/>
      <name val="Times New Roman"/>
      <family val="1"/>
    </font>
    <font>
      <sz val="8"/>
      <name val="Calibri"/>
      <family val="2"/>
      <scheme val="minor"/>
    </font>
    <font>
      <i/>
      <sz val="12"/>
      <color theme="1"/>
      <name val="Times New Roman"/>
      <family val="1"/>
    </font>
    <font>
      <sz val="10"/>
      <color rgb="FF000000"/>
      <name val="Times New Roman"/>
      <family val="1"/>
    </font>
    <font>
      <sz val="12"/>
      <color rgb="FF333333"/>
      <name val="Times New Roman"/>
      <family val="1"/>
    </font>
    <font>
      <sz val="12"/>
      <color theme="1"/>
      <name val="Symbol"/>
      <charset val="2"/>
    </font>
    <font>
      <vertAlign val="superscript"/>
      <sz val="12"/>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181">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1" xfId="0" applyFont="1" applyFill="1" applyBorder="1" applyAlignment="1">
      <alignment horizontal="right"/>
    </xf>
    <xf numFmtId="2" fontId="1" fillId="5" borderId="1" xfId="0" applyNumberFormat="1" applyFont="1" applyFill="1" applyBorder="1" applyAlignment="1">
      <alignment horizontal="center" vertical="center"/>
    </xf>
    <xf numFmtId="2" fontId="1" fillId="5" borderId="1" xfId="0" applyNumberFormat="1" applyFont="1" applyFill="1" applyBorder="1" applyAlignment="1" applyProtection="1">
      <alignment horizontal="center" vertical="center"/>
      <protection locked="0"/>
    </xf>
    <xf numFmtId="0" fontId="1" fillId="0" borderId="1" xfId="0" applyFont="1" applyBorder="1" applyAlignment="1">
      <alignment horizontal="center" vertical="center" wrapText="1"/>
    </xf>
    <xf numFmtId="0" fontId="2" fillId="5" borderId="0" xfId="0" applyFont="1" applyFill="1" applyAlignment="1">
      <alignment horizontal="center"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5" borderId="0" xfId="0" applyFont="1" applyFill="1" applyAlignment="1">
      <alignment horizontal="right" vertical="top"/>
    </xf>
    <xf numFmtId="49" fontId="1" fillId="4" borderId="1" xfId="0" applyNumberFormat="1" applyFont="1" applyFill="1" applyBorder="1"/>
    <xf numFmtId="0" fontId="8"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4" borderId="17" xfId="0" applyNumberFormat="1" applyFont="1" applyFill="1" applyBorder="1" applyAlignment="1">
      <alignment horizontal="center" vertical="center" wrapText="1"/>
    </xf>
    <xf numFmtId="49" fontId="1" fillId="4" borderId="17" xfId="0" applyNumberFormat="1" applyFont="1" applyFill="1" applyBorder="1"/>
    <xf numFmtId="49" fontId="8" fillId="4" borderId="1" xfId="0" applyNumberFormat="1" applyFont="1" applyFill="1" applyBorder="1" applyAlignment="1">
      <alignment vertical="center"/>
    </xf>
    <xf numFmtId="49" fontId="1" fillId="5" borderId="31" xfId="0" applyNumberFormat="1" applyFont="1" applyFill="1" applyBorder="1" applyAlignment="1">
      <alignment horizontal="justify" vertical="center" wrapText="1"/>
    </xf>
    <xf numFmtId="49" fontId="8" fillId="4" borderId="17" xfId="0" applyNumberFormat="1" applyFont="1" applyFill="1" applyBorder="1" applyAlignment="1">
      <alignment vertical="center"/>
    </xf>
    <xf numFmtId="0" fontId="5" fillId="5" borderId="1" xfId="0" applyFont="1" applyFill="1" applyBorder="1" applyAlignment="1">
      <alignment horizontal="justify" vertical="center" wrapText="1"/>
    </xf>
    <xf numFmtId="2" fontId="12" fillId="5" borderId="1" xfId="0" applyNumberFormat="1" applyFont="1" applyFill="1" applyBorder="1" applyAlignment="1">
      <alignment horizontal="center" vertical="center"/>
    </xf>
    <xf numFmtId="0" fontId="13" fillId="4" borderId="1" xfId="0" applyFont="1" applyFill="1" applyBorder="1" applyAlignment="1">
      <alignment horizontal="center" vertical="center"/>
    </xf>
    <xf numFmtId="0" fontId="10" fillId="5" borderId="0" xfId="0" applyFont="1" applyFill="1" applyAlignment="1">
      <alignment horizontal="center" vertical="center"/>
    </xf>
    <xf numFmtId="0" fontId="1" fillId="5" borderId="1" xfId="0" applyFont="1" applyFill="1" applyBorder="1" applyAlignment="1">
      <alignment horizontal="center" vertical="center" wrapText="1"/>
    </xf>
    <xf numFmtId="4" fontId="14" fillId="5" borderId="0" xfId="0" applyNumberFormat="1" applyFont="1" applyFill="1" applyAlignment="1">
      <alignment horizontal="center" vertical="center" wrapText="1"/>
    </xf>
    <xf numFmtId="0" fontId="1" fillId="5" borderId="1" xfId="0" applyFont="1" applyFill="1" applyBorder="1" applyAlignment="1">
      <alignment horizontal="justify" vertical="top" wrapText="1"/>
    </xf>
    <xf numFmtId="0" fontId="1" fillId="5" borderId="1" xfId="0" applyFont="1" applyFill="1" applyBorder="1" applyAlignment="1">
      <alignment horizontal="justify" vertical="center" wrapText="1"/>
    </xf>
    <xf numFmtId="0" fontId="5" fillId="5" borderId="1" xfId="0" applyFont="1" applyFill="1" applyBorder="1" applyAlignment="1">
      <alignment horizontal="justify" vertical="top" wrapText="1"/>
    </xf>
    <xf numFmtId="0" fontId="5" fillId="5" borderId="1" xfId="0" applyFont="1" applyFill="1" applyBorder="1" applyAlignment="1">
      <alignment vertical="top" wrapText="1"/>
    </xf>
    <xf numFmtId="49" fontId="1" fillId="5" borderId="1" xfId="0" applyNumberFormat="1" applyFont="1" applyFill="1" applyBorder="1" applyAlignment="1">
      <alignment horizontal="center" vertical="top" wrapText="1"/>
    </xf>
    <xf numFmtId="49" fontId="1" fillId="5" borderId="31" xfId="0" applyNumberFormat="1" applyFont="1" applyFill="1" applyBorder="1" applyAlignment="1">
      <alignment horizontal="justify" vertical="top" wrapText="1"/>
    </xf>
    <xf numFmtId="0" fontId="1" fillId="5" borderId="32" xfId="0" applyFont="1" applyFill="1" applyBorder="1" applyAlignment="1">
      <alignment horizontal="right"/>
    </xf>
    <xf numFmtId="0" fontId="1" fillId="5" borderId="32" xfId="0" applyFont="1" applyFill="1" applyBorder="1" applyAlignment="1">
      <alignment horizontal="center" vertical="center" wrapText="1"/>
    </xf>
    <xf numFmtId="0" fontId="8" fillId="5" borderId="0" xfId="0" applyFont="1" applyFill="1" applyAlignment="1">
      <alignment horizontal="left" vertical="center"/>
    </xf>
    <xf numFmtId="0" fontId="5" fillId="5" borderId="1" xfId="0" applyFont="1" applyFill="1" applyBorder="1" applyAlignment="1">
      <alignment horizontal="justify" vertical="top"/>
    </xf>
    <xf numFmtId="0" fontId="5" fillId="5" borderId="33" xfId="0" applyFont="1" applyFill="1" applyBorder="1" applyAlignment="1">
      <alignment horizontal="left" vertical="top" wrapText="1"/>
    </xf>
    <xf numFmtId="49" fontId="5" fillId="5" borderId="33" xfId="0" applyNumberFormat="1" applyFont="1" applyFill="1" applyBorder="1" applyAlignment="1">
      <alignment horizontal="center" vertical="top" wrapText="1"/>
    </xf>
    <xf numFmtId="0" fontId="1" fillId="5" borderId="31" xfId="0" applyFont="1" applyFill="1" applyBorder="1" applyAlignment="1">
      <alignment horizontal="justify" vertical="top" wrapText="1"/>
    </xf>
    <xf numFmtId="49" fontId="1" fillId="5" borderId="1" xfId="0" applyNumberFormat="1" applyFont="1" applyFill="1" applyBorder="1" applyAlignment="1">
      <alignment horizontal="justify" vertical="center" wrapText="1"/>
    </xf>
    <xf numFmtId="0" fontId="0" fillId="6" borderId="0" xfId="0" applyFill="1"/>
    <xf numFmtId="49" fontId="1" fillId="5" borderId="18" xfId="0" applyNumberFormat="1" applyFont="1" applyFill="1" applyBorder="1" applyAlignment="1">
      <alignment horizontal="center" vertical="top" wrapText="1"/>
    </xf>
    <xf numFmtId="0" fontId="16" fillId="5" borderId="1" xfId="0" applyFont="1" applyFill="1" applyBorder="1" applyAlignment="1">
      <alignment horizontal="justify" vertical="center" wrapText="1"/>
    </xf>
    <xf numFmtId="0" fontId="1" fillId="5" borderId="0" xfId="0" applyFont="1" applyFill="1" applyAlignment="1">
      <alignment horizontal="center" vertical="top"/>
    </xf>
    <xf numFmtId="0" fontId="16" fillId="5" borderId="32" xfId="0" applyFont="1" applyFill="1" applyBorder="1" applyAlignment="1">
      <alignment horizontal="justify" vertical="center" wrapText="1"/>
    </xf>
    <xf numFmtId="0" fontId="1" fillId="5" borderId="0" xfId="0" applyFont="1" applyFill="1" applyAlignment="1">
      <alignment horizontal="left" vertical="top"/>
    </xf>
    <xf numFmtId="0" fontId="1" fillId="5" borderId="0" xfId="0" applyFont="1" applyFill="1" applyAlignment="1">
      <alignment horizontal="right"/>
    </xf>
    <xf numFmtId="0" fontId="19" fillId="5" borderId="1" xfId="0" applyFont="1" applyFill="1" applyBorder="1" applyAlignment="1">
      <alignment horizontal="justify" vertical="top" wrapText="1"/>
    </xf>
    <xf numFmtId="49" fontId="5" fillId="4" borderId="17" xfId="0" applyNumberFormat="1" applyFont="1" applyFill="1" applyBorder="1" applyAlignment="1">
      <alignment horizontal="center" vertical="center" wrapText="1"/>
    </xf>
    <xf numFmtId="49" fontId="5" fillId="4" borderId="1" xfId="0" applyNumberFormat="1" applyFont="1" applyFill="1" applyBorder="1"/>
    <xf numFmtId="49" fontId="5" fillId="4" borderId="1" xfId="0" applyNumberFormat="1" applyFont="1" applyFill="1" applyBorder="1" applyAlignment="1">
      <alignment vertical="center"/>
    </xf>
    <xf numFmtId="0" fontId="20" fillId="5" borderId="1" xfId="0" applyFont="1" applyFill="1" applyBorder="1" applyAlignment="1">
      <alignment horizontal="justify" vertical="top" wrapText="1"/>
    </xf>
    <xf numFmtId="0" fontId="1" fillId="5" borderId="1" xfId="0" applyFont="1" applyFill="1" applyBorder="1" applyAlignment="1">
      <alignment horizontal="left" vertical="top" wrapText="1"/>
    </xf>
    <xf numFmtId="0" fontId="2" fillId="5" borderId="1" xfId="0" applyFont="1" applyFill="1" applyBorder="1" applyAlignment="1">
      <alignment vertical="center" wrapText="1"/>
    </xf>
    <xf numFmtId="0" fontId="1" fillId="5" borderId="1" xfId="0" applyFont="1" applyFill="1" applyBorder="1" applyAlignment="1">
      <alignment vertical="center" wrapText="1"/>
    </xf>
    <xf numFmtId="0" fontId="1" fillId="5" borderId="1" xfId="0" applyFont="1" applyFill="1" applyBorder="1" applyAlignment="1">
      <alignment horizontal="center" vertical="top" wrapText="1"/>
    </xf>
    <xf numFmtId="0" fontId="21" fillId="5" borderId="1" xfId="0" applyFont="1" applyFill="1" applyBorder="1" applyAlignment="1">
      <alignment horizontal="justify" vertical="center" wrapText="1"/>
    </xf>
    <xf numFmtId="49" fontId="1" fillId="5" borderId="17" xfId="0" applyNumberFormat="1" applyFont="1" applyFill="1" applyBorder="1" applyAlignment="1">
      <alignment horizontal="justify" vertical="top"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justify"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5" fillId="5" borderId="1" xfId="0" applyFont="1" applyFill="1" applyBorder="1" applyAlignment="1">
      <alignment horizontal="center" vertical="top" wrapText="1"/>
    </xf>
    <xf numFmtId="0" fontId="1" fillId="5" borderId="1" xfId="0" applyFont="1" applyFill="1" applyBorder="1" applyAlignment="1">
      <alignment vertical="top" wrapText="1"/>
    </xf>
    <xf numFmtId="0" fontId="2" fillId="5" borderId="1" xfId="0" applyFont="1" applyFill="1" applyBorder="1" applyAlignment="1">
      <alignment horizontal="center" vertical="top" wrapText="1"/>
    </xf>
    <xf numFmtId="0" fontId="2" fillId="5" borderId="1" xfId="0" applyFont="1" applyFill="1" applyBorder="1" applyAlignment="1">
      <alignment horizontal="justify" vertical="top" wrapText="1"/>
    </xf>
    <xf numFmtId="49" fontId="5" fillId="4" borderId="17" xfId="0" applyNumberFormat="1" applyFont="1" applyFill="1" applyBorder="1"/>
    <xf numFmtId="0" fontId="15" fillId="5" borderId="0" xfId="1" applyFont="1" applyFill="1" applyAlignment="1">
      <alignment horizontal="right" vertical="top" wrapText="1"/>
    </xf>
    <xf numFmtId="0" fontId="15" fillId="5" borderId="34" xfId="1" applyFont="1" applyFill="1" applyBorder="1" applyAlignment="1">
      <alignment horizontal="right"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6" fillId="5" borderId="0" xfId="0" applyFont="1" applyFill="1" applyAlignment="1">
      <alignment horizontal="right" vertical="top"/>
    </xf>
    <xf numFmtId="49" fontId="3" fillId="5" borderId="26" xfId="0" applyNumberFormat="1" applyFont="1" applyFill="1" applyBorder="1" applyAlignment="1">
      <alignment horizontal="justify" vertical="center"/>
    </xf>
    <xf numFmtId="4" fontId="3" fillId="5" borderId="28"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7" xfId="0" applyNumberFormat="1" applyFont="1" applyFill="1" applyBorder="1" applyAlignment="1">
      <alignment horizontal="justify" vertical="center"/>
    </xf>
    <xf numFmtId="4" fontId="3" fillId="5" borderId="29" xfId="0" applyNumberFormat="1" applyFont="1" applyFill="1" applyBorder="1" applyAlignment="1">
      <alignment horizontal="justify" vertical="center"/>
    </xf>
    <xf numFmtId="0" fontId="1" fillId="5" borderId="24" xfId="0" applyFont="1" applyFill="1" applyBorder="1" applyAlignment="1">
      <alignment horizontal="justify" vertical="center" wrapText="1"/>
    </xf>
    <xf numFmtId="0" fontId="1" fillId="5" borderId="30" xfId="0" applyFont="1" applyFill="1" applyBorder="1" applyAlignment="1">
      <alignment horizontal="justify" vertical="center" wrapText="1"/>
    </xf>
    <xf numFmtId="49" fontId="3" fillId="5" borderId="26" xfId="0" applyNumberFormat="1" applyFont="1" applyFill="1" applyBorder="1" applyAlignment="1">
      <alignment horizontal="justify" vertical="center" wrapText="1"/>
    </xf>
    <xf numFmtId="0" fontId="1" fillId="5" borderId="28" xfId="0" applyFont="1" applyFill="1" applyBorder="1" applyAlignment="1">
      <alignment horizontal="justify"/>
    </xf>
    <xf numFmtId="0" fontId="1" fillId="5" borderId="25" xfId="0" applyFont="1" applyFill="1" applyBorder="1" applyAlignment="1">
      <alignment horizontal="justify" vertical="center" wrapText="1"/>
    </xf>
    <xf numFmtId="0" fontId="1" fillId="3" borderId="21" xfId="0" applyFont="1" applyFill="1" applyBorder="1" applyAlignment="1" applyProtection="1">
      <alignment horizontal="justify" vertical="center" wrapText="1"/>
      <protection locked="0"/>
    </xf>
    <xf numFmtId="0" fontId="1" fillId="2"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left" vertical="top"/>
    </xf>
    <xf numFmtId="0" fontId="5" fillId="5" borderId="0" xfId="0" applyFont="1" applyFill="1" applyAlignment="1">
      <alignment horizontal="justify" vertical="top" wrapText="1"/>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wrapText="1"/>
    </xf>
    <xf numFmtId="0" fontId="1" fillId="5" borderId="0" xfId="0" applyFont="1" applyFill="1" applyAlignment="1">
      <alignment horizontal="left"/>
    </xf>
    <xf numFmtId="0" fontId="2" fillId="5" borderId="0" xfId="0" applyFont="1" applyFill="1" applyAlignment="1">
      <alignment horizontal="left"/>
    </xf>
    <xf numFmtId="0" fontId="1" fillId="5" borderId="1" xfId="0" applyFont="1" applyFill="1" applyBorder="1" applyAlignment="1">
      <alignment horizontal="justify" vertical="top" wrapText="1"/>
    </xf>
    <xf numFmtId="0" fontId="9" fillId="5" borderId="31" xfId="0" applyFont="1" applyFill="1" applyBorder="1" applyAlignment="1">
      <alignment horizontal="left" vertical="top" wrapText="1"/>
    </xf>
    <xf numFmtId="0" fontId="9" fillId="5" borderId="33" xfId="0" applyFont="1" applyFill="1" applyBorder="1" applyAlignment="1">
      <alignment horizontal="left" vertical="top" wrapText="1"/>
    </xf>
    <xf numFmtId="0" fontId="9" fillId="5" borderId="32" xfId="0" applyFont="1" applyFill="1" applyBorder="1" applyAlignment="1">
      <alignment horizontal="left" vertical="top" wrapText="1"/>
    </xf>
    <xf numFmtId="49" fontId="1" fillId="5" borderId="31" xfId="0" applyNumberFormat="1" applyFont="1" applyFill="1" applyBorder="1" applyAlignment="1">
      <alignment horizontal="center" vertical="top" wrapText="1"/>
    </xf>
    <xf numFmtId="49" fontId="1" fillId="5" borderId="33" xfId="0" applyNumberFormat="1" applyFont="1" applyFill="1" applyBorder="1" applyAlignment="1">
      <alignment horizontal="center" vertical="top" wrapText="1"/>
    </xf>
    <xf numFmtId="49" fontId="1" fillId="5" borderId="32" xfId="0" applyNumberFormat="1" applyFont="1" applyFill="1" applyBorder="1" applyAlignment="1">
      <alignment horizontal="center" vertical="top" wrapText="1"/>
    </xf>
    <xf numFmtId="0" fontId="1" fillId="5" borderId="0" xfId="0" applyFont="1" applyFill="1" applyAlignment="1">
      <alignment horizontal="center" vertical="top"/>
    </xf>
    <xf numFmtId="0" fontId="2" fillId="5" borderId="35" xfId="0" applyFont="1" applyFill="1" applyBorder="1" applyAlignment="1">
      <alignment horizontal="left" vertical="top"/>
    </xf>
    <xf numFmtId="0" fontId="19" fillId="5" borderId="1" xfId="0" applyFont="1" applyFill="1" applyBorder="1" applyAlignment="1">
      <alignment horizontal="justify" vertical="top" wrapText="1"/>
    </xf>
    <xf numFmtId="0" fontId="5" fillId="5" borderId="31" xfId="0" applyFont="1" applyFill="1" applyBorder="1" applyAlignment="1">
      <alignment horizontal="left" vertical="top" wrapText="1"/>
    </xf>
    <xf numFmtId="0" fontId="5" fillId="5" borderId="33" xfId="0" applyFont="1" applyFill="1" applyBorder="1" applyAlignment="1">
      <alignment horizontal="left" vertical="top" wrapText="1"/>
    </xf>
    <xf numFmtId="0" fontId="5" fillId="5" borderId="32" xfId="0" applyFont="1" applyFill="1" applyBorder="1" applyAlignment="1">
      <alignment horizontal="left" vertical="top" wrapText="1"/>
    </xf>
    <xf numFmtId="49" fontId="5" fillId="5" borderId="31" xfId="0" applyNumberFormat="1" applyFont="1" applyFill="1" applyBorder="1" applyAlignment="1">
      <alignment horizontal="center" vertical="top" wrapText="1"/>
    </xf>
    <xf numFmtId="49" fontId="5" fillId="5" borderId="33" xfId="0" applyNumberFormat="1" applyFont="1" applyFill="1" applyBorder="1" applyAlignment="1">
      <alignment horizontal="center" vertical="top" wrapText="1"/>
    </xf>
    <xf numFmtId="49" fontId="5" fillId="5" borderId="32" xfId="0" applyNumberFormat="1" applyFont="1" applyFill="1" applyBorder="1" applyAlignment="1">
      <alignment horizontal="center" vertical="top" wrapText="1"/>
    </xf>
    <xf numFmtId="0" fontId="1" fillId="5" borderId="31" xfId="0" applyFont="1" applyFill="1" applyBorder="1" applyAlignment="1">
      <alignment horizontal="left" vertical="top" wrapText="1"/>
    </xf>
    <xf numFmtId="0" fontId="1" fillId="5" borderId="33" xfId="0" applyFont="1" applyFill="1" applyBorder="1" applyAlignment="1">
      <alignment horizontal="left" vertical="top" wrapText="1"/>
    </xf>
    <xf numFmtId="0" fontId="1" fillId="5" borderId="32" xfId="0" applyFont="1" applyFill="1" applyBorder="1" applyAlignment="1">
      <alignment horizontal="left" vertical="top" wrapText="1"/>
    </xf>
    <xf numFmtId="49" fontId="1" fillId="5" borderId="31" xfId="0" applyNumberFormat="1" applyFont="1" applyFill="1" applyBorder="1" applyAlignment="1">
      <alignment horizontal="center" vertical="top"/>
    </xf>
    <xf numFmtId="49" fontId="1" fillId="5" borderId="33" xfId="0" applyNumberFormat="1" applyFont="1" applyFill="1" applyBorder="1" applyAlignment="1">
      <alignment horizontal="center" vertical="top"/>
    </xf>
    <xf numFmtId="49" fontId="1" fillId="5" borderId="32" xfId="0" applyNumberFormat="1" applyFont="1" applyFill="1" applyBorder="1" applyAlignment="1">
      <alignment horizontal="center" vertical="top"/>
    </xf>
    <xf numFmtId="0" fontId="1" fillId="5" borderId="31" xfId="0" applyFont="1" applyFill="1" applyBorder="1" applyAlignment="1">
      <alignment horizontal="justify" vertical="top" wrapText="1"/>
    </xf>
    <xf numFmtId="0" fontId="1" fillId="5" borderId="33" xfId="0" applyFont="1" applyFill="1" applyBorder="1" applyAlignment="1">
      <alignment horizontal="justify" vertical="top" wrapText="1"/>
    </xf>
    <xf numFmtId="0" fontId="1" fillId="5" borderId="32" xfId="0" applyFont="1" applyFill="1" applyBorder="1" applyAlignment="1">
      <alignment horizontal="justify"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31" xfId="0" applyFont="1" applyFill="1" applyBorder="1" applyAlignment="1">
      <alignment horizontal="center" vertical="top" wrapText="1"/>
    </xf>
    <xf numFmtId="0" fontId="1" fillId="5" borderId="33" xfId="0" applyFont="1" applyFill="1" applyBorder="1" applyAlignment="1">
      <alignment horizontal="center" vertical="top" wrapText="1"/>
    </xf>
    <xf numFmtId="0" fontId="1" fillId="5" borderId="3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6.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7.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8.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9.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10.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33738664-1230-41BE-8AD3-AE8460244225}"/>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04AD1A6F-2364-4DE9-855B-7B208A96E9F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A897874-F287-470D-9D1F-726C25566FE6}"/>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80D0485C-3521-444D-ABAD-FC08959ED808}"/>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45D1F014-26C3-4750-90AB-286C6D2B4B02}"/>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778E9E7-6D15-4706-A718-B1E81C0C493F}"/>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64A8199E-C9BD-416D-A122-BD224941733A}"/>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3413E78A-C252-49A7-A475-A81B104E871A}"/>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5B9B3405-9433-4A33-A0E9-67D875E5C50C}"/>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sheetPr codeName="Sheet1"/>
  <dimension ref="A2:F38"/>
  <sheetViews>
    <sheetView topLeftCell="A13" zoomScale="108" zoomScaleNormal="85" workbookViewId="0">
      <selection activeCell="E33" sqref="E33"/>
    </sheetView>
  </sheetViews>
  <sheetFormatPr defaultColWidth="10.85546875" defaultRowHeight="15.75" x14ac:dyDescent="0.25"/>
  <cols>
    <col min="1" max="1" width="15.28515625" style="14" customWidth="1"/>
    <col min="2" max="2" width="91.85546875" style="15" customWidth="1"/>
    <col min="3" max="3" width="5.85546875" style="12" customWidth="1"/>
    <col min="4" max="4" width="8.42578125" style="12" customWidth="1"/>
    <col min="5" max="6" width="20.7109375" style="12" customWidth="1"/>
    <col min="7" max="9" width="25.140625" style="12" customWidth="1"/>
    <col min="10" max="16384" width="10.85546875" style="12"/>
  </cols>
  <sheetData>
    <row r="2" spans="1:6" x14ac:dyDescent="0.25">
      <c r="A2" s="16" t="s">
        <v>0</v>
      </c>
      <c r="B2" s="17"/>
    </row>
    <row r="3" spans="1:6" x14ac:dyDescent="0.25">
      <c r="B3" s="22"/>
    </row>
    <row r="4" spans="1:6" x14ac:dyDescent="0.25">
      <c r="A4" s="16" t="s">
        <v>273</v>
      </c>
      <c r="B4" s="17"/>
    </row>
    <row r="5" spans="1:6" x14ac:dyDescent="0.25">
      <c r="A5" s="16"/>
      <c r="B5" s="17"/>
    </row>
    <row r="6" spans="1:6" x14ac:dyDescent="0.25">
      <c r="A6" s="14" t="s">
        <v>1</v>
      </c>
      <c r="B6" s="16" t="s">
        <v>32</v>
      </c>
    </row>
    <row r="7" spans="1:6" x14ac:dyDescent="0.25">
      <c r="B7" s="17"/>
    </row>
    <row r="8" spans="1:6" x14ac:dyDescent="0.25">
      <c r="A8" s="24" t="s">
        <v>2</v>
      </c>
      <c r="B8" s="11"/>
    </row>
    <row r="10" spans="1:6" x14ac:dyDescent="0.25">
      <c r="A10" s="94" t="s">
        <v>33</v>
      </c>
      <c r="B10" s="95"/>
      <c r="C10" s="91"/>
      <c r="D10" s="92"/>
      <c r="E10" s="92"/>
      <c r="F10" s="93"/>
    </row>
    <row r="11" spans="1:6" ht="16.350000000000001" customHeight="1" x14ac:dyDescent="0.25">
      <c r="A11" s="98" t="s">
        <v>36</v>
      </c>
      <c r="B11" s="99"/>
      <c r="C11" s="100"/>
      <c r="D11" s="101"/>
      <c r="E11" s="101"/>
      <c r="F11" s="101"/>
    </row>
    <row r="12" spans="1:6" ht="16.350000000000001" customHeight="1" x14ac:dyDescent="0.25">
      <c r="A12" s="102" t="s">
        <v>34</v>
      </c>
      <c r="B12" s="103"/>
      <c r="C12" s="100"/>
      <c r="D12" s="101"/>
      <c r="E12" s="101"/>
      <c r="F12" s="101"/>
    </row>
    <row r="13" spans="1:6" ht="16.350000000000001" customHeight="1" x14ac:dyDescent="0.25">
      <c r="A13" s="104" t="s">
        <v>35</v>
      </c>
      <c r="B13" s="105"/>
      <c r="C13" s="100"/>
      <c r="D13" s="101"/>
      <c r="E13" s="101"/>
      <c r="F13" s="101"/>
    </row>
    <row r="14" spans="1:6" x14ac:dyDescent="0.25">
      <c r="A14" s="106" t="s">
        <v>3</v>
      </c>
      <c r="B14" s="107"/>
      <c r="C14" s="100"/>
      <c r="D14" s="101"/>
      <c r="E14" s="101"/>
      <c r="F14" s="101"/>
    </row>
    <row r="15" spans="1:6" ht="16.350000000000001" customHeight="1" x14ac:dyDescent="0.25">
      <c r="A15" s="104" t="s">
        <v>4</v>
      </c>
      <c r="B15" s="108"/>
      <c r="C15" s="91"/>
      <c r="D15" s="92"/>
      <c r="E15" s="92"/>
      <c r="F15" s="93"/>
    </row>
    <row r="16" spans="1:6" ht="16.350000000000001" customHeight="1" x14ac:dyDescent="0.25">
      <c r="A16" s="94" t="s">
        <v>37</v>
      </c>
      <c r="B16" s="95"/>
      <c r="C16" s="91"/>
      <c r="D16" s="92"/>
      <c r="E16" s="92"/>
      <c r="F16" s="93"/>
    </row>
    <row r="17" spans="1:6" x14ac:dyDescent="0.25">
      <c r="A17" s="94" t="s">
        <v>5</v>
      </c>
      <c r="B17" s="95"/>
      <c r="C17" s="91"/>
      <c r="D17" s="92"/>
      <c r="E17" s="92"/>
      <c r="F17" s="93"/>
    </row>
    <row r="18" spans="1:6" ht="36" customHeight="1" x14ac:dyDescent="0.25">
      <c r="A18" s="94" t="s">
        <v>6</v>
      </c>
      <c r="B18" s="95"/>
      <c r="C18" s="91"/>
      <c r="D18" s="92"/>
      <c r="E18" s="92"/>
      <c r="F18" s="93"/>
    </row>
    <row r="19" spans="1:6" ht="18" customHeight="1" x14ac:dyDescent="0.25">
      <c r="A19" s="15"/>
      <c r="C19" s="23"/>
      <c r="D19" s="23"/>
      <c r="E19" s="23"/>
      <c r="F19" s="23"/>
    </row>
    <row r="20" spans="1:6" x14ac:dyDescent="0.25">
      <c r="A20" s="89" t="s">
        <v>7</v>
      </c>
      <c r="B20" s="89"/>
      <c r="C20" s="89"/>
      <c r="D20" s="89"/>
      <c r="E20" s="89"/>
      <c r="F20" s="89"/>
    </row>
    <row r="21" spans="1:6" x14ac:dyDescent="0.25">
      <c r="A21" s="88" t="s">
        <v>8</v>
      </c>
      <c r="B21" s="90"/>
      <c r="C21" s="90"/>
      <c r="D21" s="90"/>
      <c r="E21" s="90"/>
      <c r="F21" s="90"/>
    </row>
    <row r="22" spans="1:6" x14ac:dyDescent="0.25">
      <c r="A22" s="88" t="s">
        <v>61</v>
      </c>
      <c r="B22" s="90"/>
      <c r="C22" s="90"/>
      <c r="D22" s="90"/>
      <c r="E22" s="90"/>
      <c r="F22" s="90"/>
    </row>
    <row r="23" spans="1:6" x14ac:dyDescent="0.25">
      <c r="A23" s="88" t="s">
        <v>9</v>
      </c>
      <c r="B23" s="90"/>
      <c r="C23" s="90"/>
      <c r="D23" s="90"/>
      <c r="E23" s="90"/>
      <c r="F23" s="90"/>
    </row>
    <row r="24" spans="1:6" x14ac:dyDescent="0.25">
      <c r="A24" s="88" t="s">
        <v>10</v>
      </c>
      <c r="B24" s="88"/>
      <c r="C24" s="88"/>
      <c r="D24" s="88"/>
      <c r="E24" s="88"/>
      <c r="F24" s="88"/>
    </row>
    <row r="25" spans="1:6" ht="32.1" customHeight="1" x14ac:dyDescent="0.25">
      <c r="A25" s="96" t="s">
        <v>11</v>
      </c>
      <c r="B25" s="96"/>
      <c r="C25" s="96"/>
      <c r="D25" s="96"/>
      <c r="E25" s="96"/>
      <c r="F25" s="96"/>
    </row>
    <row r="26" spans="1:6" x14ac:dyDescent="0.25">
      <c r="A26" s="88" t="s">
        <v>762</v>
      </c>
      <c r="B26" s="88"/>
      <c r="C26" s="88"/>
      <c r="D26" s="88"/>
      <c r="E26" s="88"/>
      <c r="F26" s="88"/>
    </row>
    <row r="28" spans="1:6" ht="18.75" x14ac:dyDescent="0.25">
      <c r="A28" s="97" t="s">
        <v>62</v>
      </c>
      <c r="B28" s="97"/>
      <c r="C28" s="97"/>
    </row>
    <row r="29" spans="1:6" ht="18.75" x14ac:dyDescent="0.25">
      <c r="A29" s="86" t="s">
        <v>99</v>
      </c>
      <c r="B29" s="87"/>
      <c r="C29" s="41" t="s">
        <v>46</v>
      </c>
      <c r="D29" s="53"/>
      <c r="E29" s="44"/>
      <c r="F29" s="44"/>
    </row>
    <row r="30" spans="1:6" ht="18.75" x14ac:dyDescent="0.25">
      <c r="A30" s="86" t="s">
        <v>100</v>
      </c>
      <c r="B30" s="87"/>
      <c r="C30" s="41" t="s">
        <v>46</v>
      </c>
      <c r="D30" s="53"/>
      <c r="E30" s="44"/>
      <c r="F30" s="44"/>
    </row>
    <row r="31" spans="1:6" ht="18.75" x14ac:dyDescent="0.25">
      <c r="A31" s="86" t="s">
        <v>101</v>
      </c>
      <c r="B31" s="87"/>
      <c r="C31" s="41" t="s">
        <v>46</v>
      </c>
      <c r="D31" s="53"/>
      <c r="E31" s="44"/>
      <c r="F31" s="44"/>
    </row>
    <row r="32" spans="1:6" ht="18.75" x14ac:dyDescent="0.25">
      <c r="A32" s="86" t="s">
        <v>102</v>
      </c>
      <c r="B32" s="87"/>
      <c r="C32" s="41" t="s">
        <v>46</v>
      </c>
      <c r="D32" s="42"/>
      <c r="E32" s="44"/>
      <c r="F32" s="44"/>
    </row>
    <row r="33" spans="1:6" ht="18.75" x14ac:dyDescent="0.25">
      <c r="A33" s="86" t="s">
        <v>103</v>
      </c>
      <c r="B33" s="87"/>
      <c r="C33" s="41" t="s">
        <v>46</v>
      </c>
      <c r="D33" s="53"/>
      <c r="E33" s="44"/>
      <c r="F33" s="44"/>
    </row>
    <row r="34" spans="1:6" ht="18.75" customHeight="1" x14ac:dyDescent="0.25">
      <c r="A34" s="86" t="s">
        <v>351</v>
      </c>
      <c r="B34" s="87"/>
      <c r="C34" s="41" t="s">
        <v>46</v>
      </c>
    </row>
    <row r="35" spans="1:6" ht="18.75" customHeight="1" x14ac:dyDescent="0.25">
      <c r="A35" s="86" t="s">
        <v>352</v>
      </c>
      <c r="B35" s="87"/>
      <c r="C35" s="41" t="s">
        <v>46</v>
      </c>
    </row>
    <row r="36" spans="1:6" ht="18.75" customHeight="1" x14ac:dyDescent="0.25">
      <c r="A36" s="86" t="s">
        <v>353</v>
      </c>
      <c r="B36" s="87"/>
      <c r="C36" s="41" t="s">
        <v>46</v>
      </c>
    </row>
    <row r="37" spans="1:6" ht="18.75" customHeight="1" x14ac:dyDescent="0.25">
      <c r="A37" s="86" t="s">
        <v>354</v>
      </c>
      <c r="B37" s="87"/>
      <c r="C37" s="41" t="s">
        <v>46</v>
      </c>
    </row>
    <row r="38" spans="1:6" ht="18.75" customHeight="1" x14ac:dyDescent="0.25">
      <c r="A38" s="86" t="s">
        <v>355</v>
      </c>
      <c r="B38" s="87"/>
      <c r="C38" s="41" t="s">
        <v>46</v>
      </c>
    </row>
  </sheetData>
  <mergeCells count="36">
    <mergeCell ref="A28:C28"/>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17:B17"/>
    <mergeCell ref="C17:F17"/>
    <mergeCell ref="A18:B18"/>
    <mergeCell ref="C18:F18"/>
    <mergeCell ref="A24:F24"/>
    <mergeCell ref="A25:F25"/>
    <mergeCell ref="A26:F26"/>
    <mergeCell ref="A20:F20"/>
    <mergeCell ref="A21:F21"/>
    <mergeCell ref="A22:F22"/>
    <mergeCell ref="A23:F23"/>
    <mergeCell ref="A29:B29"/>
    <mergeCell ref="A30:B30"/>
    <mergeCell ref="A31:B31"/>
    <mergeCell ref="A32:B32"/>
    <mergeCell ref="A33:B33"/>
    <mergeCell ref="A38:B38"/>
    <mergeCell ref="A34:B34"/>
    <mergeCell ref="A35:B35"/>
    <mergeCell ref="A36:B36"/>
    <mergeCell ref="A37:B37"/>
  </mergeCells>
  <hyperlinks>
    <hyperlink ref="A29" location="'1 PD'!A1" display="1 pirkimo objekto dalis. Anestezijos aparatas – 1 vnt." xr:uid="{E352C916-BB96-4869-A3DE-E79D53F041D3}"/>
    <hyperlink ref="A30" location="'2 PD'!A1" display="2 pirkimo objekto dalis. Paciento monitorius  – 3 vnt." xr:uid="{881012C7-B8A9-4AD4-B4B0-8BA1B085E78D}"/>
    <hyperlink ref="A31" location="'3 PD'!A1" display="3 pirkimo objekto dalis. Bronchoskopų rinkinys – 1 rinkinys" xr:uid="{5E2011B7-AE58-4B9F-9831-AAD9E11FDA33}"/>
    <hyperlink ref="A32" location="'4 PD'!A1" display="4 pirkimo objekto dalis. Dirbtinės plaučių ventiliacijos aparatai - 2 vnt." xr:uid="{6C7AE382-E33E-403D-8750-7CBD79BFE782}"/>
    <hyperlink ref="A33" location="'5 PD'!A1" display="5 pirkimo objekto dalis. Radiodažnuminis ir krio  generatorius - 1 vnt." xr:uid="{1834D884-79DC-482A-AAF5-BB7787073D6B}"/>
    <hyperlink ref="A34" location="'1 PD'!A1" display="1 pirkimo objekto dalis. Anestezijos aparatas – 1 vnt." xr:uid="{0A8B00AF-FB5A-4637-8BFD-9C23F6ABBD90}"/>
    <hyperlink ref="A35" location="'2 PD'!A1" display="2 pirkimo objekto dalis. Paciento monitorius  – 3 vnt." xr:uid="{C154D167-05B3-4C37-A135-44C38AECE105}"/>
    <hyperlink ref="A36" location="'3 PD'!A1" display="3 pirkimo objekto dalis. Bronchoskopų rinkinys – 1 rinkinys" xr:uid="{B579D84D-DDCA-4CDC-A00F-07901CCA8198}"/>
    <hyperlink ref="A37" location="'4 PD'!A1" display="4 pirkimo objekto dalis. Dirbtinės plaučių ventiliacijos aparatai - 2 vnt." xr:uid="{F9FA31E7-D83E-4355-B78C-183846CE83C6}"/>
    <hyperlink ref="A38" location="'5 PD'!A1" display="5 pirkimo objekto dalis. Radiodažnuminis ir krio  generatorius - 1 vnt." xr:uid="{60070237-EC21-4562-B362-312B47C7EEBF}"/>
    <hyperlink ref="A38:B38" location="'6 PD'!A1" display="6 pirkimo objekto dalis. Sauso hidromasažo įrenginys" xr:uid="{C119F94F-D601-4FF6-AECD-176F7890623E}"/>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C29:C38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sheetPr codeName="Sheet3"/>
  <dimension ref="A1:AA300"/>
  <sheetViews>
    <sheetView topLeftCell="A34" workbookViewId="0">
      <selection activeCell="M48" sqref="M4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59"/>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40" t="s">
        <v>20</v>
      </c>
      <c r="B2" s="140"/>
      <c r="C2" s="140"/>
      <c r="D2" s="140"/>
      <c r="E2" s="140"/>
      <c r="F2" s="140"/>
      <c r="G2" s="140"/>
      <c r="H2" s="140"/>
      <c r="I2" s="140"/>
      <c r="J2" s="140"/>
      <c r="K2" s="141"/>
      <c r="L2" s="1"/>
      <c r="M2" s="1"/>
      <c r="N2" s="1"/>
      <c r="O2" s="1"/>
      <c r="P2" s="1"/>
      <c r="Q2" s="1"/>
      <c r="R2" s="1"/>
      <c r="S2" s="1"/>
      <c r="T2" s="3"/>
      <c r="U2" s="3"/>
      <c r="V2" s="3"/>
      <c r="W2" s="3"/>
      <c r="X2" s="3"/>
      <c r="Y2" s="3"/>
      <c r="Z2" s="3"/>
      <c r="AA2" s="3"/>
    </row>
    <row r="3" spans="1:27" ht="15.75" x14ac:dyDescent="0.25">
      <c r="A3" s="140"/>
      <c r="B3" s="140"/>
      <c r="C3" s="140"/>
      <c r="D3" s="140"/>
      <c r="E3" s="140"/>
      <c r="F3" s="140"/>
      <c r="G3" s="140"/>
      <c r="H3" s="140"/>
      <c r="I3" s="140"/>
      <c r="J3" s="140"/>
      <c r="K3" s="141"/>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69.95" customHeight="1" x14ac:dyDescent="0.25">
      <c r="A5" s="142" t="s">
        <v>21</v>
      </c>
      <c r="B5" s="143"/>
      <c r="C5" s="143" t="s">
        <v>22</v>
      </c>
      <c r="D5" s="143"/>
      <c r="E5" s="143"/>
      <c r="F5" s="143" t="s">
        <v>23</v>
      </c>
      <c r="G5" s="143"/>
      <c r="H5" s="143"/>
      <c r="I5" s="143" t="s">
        <v>24</v>
      </c>
      <c r="J5" s="138"/>
      <c r="K5" s="5" t="s">
        <v>25</v>
      </c>
      <c r="L5" s="1"/>
      <c r="M5" s="1"/>
      <c r="N5" s="1"/>
      <c r="O5" s="1"/>
      <c r="P5" s="1"/>
      <c r="Q5" s="1"/>
      <c r="R5" s="1"/>
      <c r="S5" s="1"/>
      <c r="T5" s="3"/>
      <c r="U5" s="3"/>
      <c r="V5" s="3"/>
      <c r="W5" s="3"/>
      <c r="X5" s="3"/>
      <c r="Y5" s="3"/>
      <c r="Z5" s="3"/>
      <c r="AA5" s="3"/>
    </row>
    <row r="6" spans="1:27" ht="15.75" x14ac:dyDescent="0.25">
      <c r="A6" s="139"/>
      <c r="B6" s="101"/>
      <c r="C6" s="100"/>
      <c r="D6" s="101"/>
      <c r="E6" s="101"/>
      <c r="F6" s="100"/>
      <c r="G6" s="101"/>
      <c r="H6" s="101"/>
      <c r="I6" s="100"/>
      <c r="J6" s="101"/>
      <c r="K6" s="6"/>
      <c r="L6" s="1"/>
      <c r="M6" s="1"/>
      <c r="N6" s="1"/>
      <c r="O6" s="1"/>
      <c r="P6" s="1"/>
      <c r="Q6" s="1"/>
      <c r="R6" s="1"/>
      <c r="S6" s="1"/>
      <c r="T6" s="3"/>
      <c r="U6" s="3"/>
      <c r="V6" s="3"/>
      <c r="W6" s="3"/>
      <c r="X6" s="3"/>
      <c r="Y6" s="3"/>
      <c r="Z6" s="3"/>
      <c r="AA6" s="3"/>
    </row>
    <row r="7" spans="1:27" ht="15.75" x14ac:dyDescent="0.25">
      <c r="A7" s="139"/>
      <c r="B7" s="101"/>
      <c r="C7" s="100"/>
      <c r="D7" s="101"/>
      <c r="E7" s="101"/>
      <c r="F7" s="100"/>
      <c r="G7" s="101"/>
      <c r="H7" s="101"/>
      <c r="I7" s="100"/>
      <c r="J7" s="101"/>
      <c r="K7" s="6"/>
      <c r="L7" s="1"/>
      <c r="M7" s="1"/>
      <c r="N7" s="1"/>
      <c r="O7" s="1"/>
      <c r="P7" s="1"/>
      <c r="Q7" s="1"/>
      <c r="R7" s="1"/>
      <c r="S7" s="1"/>
      <c r="T7" s="3"/>
      <c r="U7" s="3"/>
      <c r="V7" s="3"/>
      <c r="W7" s="3"/>
      <c r="X7" s="3"/>
      <c r="Y7" s="3"/>
      <c r="Z7" s="3"/>
      <c r="AA7" s="3"/>
    </row>
    <row r="8" spans="1:27" ht="15.75" x14ac:dyDescent="0.25">
      <c r="A8" s="139"/>
      <c r="B8" s="101"/>
      <c r="C8" s="100"/>
      <c r="D8" s="101"/>
      <c r="E8" s="101"/>
      <c r="F8" s="100"/>
      <c r="G8" s="101"/>
      <c r="H8" s="101"/>
      <c r="I8" s="100"/>
      <c r="J8" s="101"/>
      <c r="K8" s="6"/>
      <c r="L8" s="1"/>
      <c r="M8" s="1"/>
      <c r="N8" s="1"/>
      <c r="O8" s="1"/>
      <c r="P8" s="1"/>
      <c r="Q8" s="1"/>
      <c r="R8" s="1"/>
      <c r="S8" s="1"/>
      <c r="T8" s="3"/>
      <c r="U8" s="3"/>
      <c r="V8" s="3"/>
      <c r="W8" s="3"/>
      <c r="X8" s="3"/>
      <c r="Y8" s="3"/>
      <c r="Z8" s="3"/>
      <c r="AA8" s="3"/>
    </row>
    <row r="9" spans="1:27" ht="15.75" x14ac:dyDescent="0.25">
      <c r="A9" s="139"/>
      <c r="B9" s="101"/>
      <c r="C9" s="100"/>
      <c r="D9" s="101"/>
      <c r="E9" s="101"/>
      <c r="F9" s="100"/>
      <c r="G9" s="101"/>
      <c r="H9" s="101"/>
      <c r="I9" s="100"/>
      <c r="J9" s="101"/>
      <c r="K9" s="6"/>
      <c r="L9" s="1"/>
      <c r="M9" s="1"/>
      <c r="N9" s="1"/>
      <c r="O9" s="1"/>
      <c r="P9" s="1"/>
      <c r="Q9" s="1"/>
      <c r="R9" s="1"/>
      <c r="S9" s="1"/>
      <c r="T9" s="3"/>
      <c r="U9" s="3"/>
      <c r="V9" s="3"/>
      <c r="W9" s="3"/>
      <c r="X9" s="3"/>
      <c r="Y9" s="3"/>
      <c r="Z9" s="3"/>
      <c r="AA9" s="3"/>
    </row>
    <row r="10" spans="1:27" ht="15.75" x14ac:dyDescent="0.25">
      <c r="A10" s="139"/>
      <c r="B10" s="101"/>
      <c r="C10" s="100"/>
      <c r="D10" s="101"/>
      <c r="E10" s="101"/>
      <c r="F10" s="100"/>
      <c r="G10" s="101"/>
      <c r="H10" s="101"/>
      <c r="I10" s="100"/>
      <c r="J10" s="101"/>
      <c r="K10" s="6"/>
      <c r="L10" s="1"/>
      <c r="M10" s="1"/>
      <c r="N10" s="1"/>
      <c r="O10" s="1"/>
      <c r="P10" s="1"/>
      <c r="Q10" s="1"/>
      <c r="R10" s="1"/>
      <c r="S10" s="1"/>
      <c r="T10" s="3"/>
      <c r="U10" s="3"/>
      <c r="V10" s="3"/>
      <c r="W10" s="3"/>
      <c r="X10" s="3"/>
      <c r="Y10" s="3"/>
      <c r="Z10" s="3"/>
      <c r="AA10" s="3"/>
    </row>
    <row r="11" spans="1:27" ht="15.75" x14ac:dyDescent="0.25">
      <c r="A11" s="139"/>
      <c r="B11" s="101"/>
      <c r="C11" s="100"/>
      <c r="D11" s="101"/>
      <c r="E11" s="101"/>
      <c r="F11" s="100"/>
      <c r="G11" s="101"/>
      <c r="H11" s="101"/>
      <c r="I11" s="100"/>
      <c r="J11" s="101"/>
      <c r="K11" s="6"/>
      <c r="L11" s="1"/>
      <c r="M11" s="1"/>
      <c r="N11" s="1"/>
      <c r="O11" s="1"/>
      <c r="P11" s="1"/>
      <c r="Q11" s="1"/>
      <c r="R11" s="1"/>
      <c r="S11" s="1"/>
      <c r="T11" s="3"/>
      <c r="U11" s="3"/>
      <c r="V11" s="3"/>
      <c r="W11" s="3"/>
      <c r="X11" s="3"/>
      <c r="Y11" s="3"/>
      <c r="Z11" s="3"/>
      <c r="AA11" s="3"/>
    </row>
    <row r="12" spans="1:27" ht="15.75" x14ac:dyDescent="0.25">
      <c r="A12" s="139"/>
      <c r="B12" s="101"/>
      <c r="C12" s="100"/>
      <c r="D12" s="101"/>
      <c r="E12" s="101"/>
      <c r="F12" s="100"/>
      <c r="G12" s="101"/>
      <c r="H12" s="101"/>
      <c r="I12" s="100"/>
      <c r="J12" s="101"/>
      <c r="K12" s="6"/>
      <c r="L12" s="1"/>
      <c r="M12" s="1"/>
      <c r="N12" s="1"/>
      <c r="O12" s="1"/>
      <c r="P12" s="1"/>
      <c r="Q12" s="1"/>
      <c r="R12" s="1"/>
      <c r="S12" s="1"/>
      <c r="T12" s="3"/>
      <c r="U12" s="3"/>
      <c r="V12" s="3"/>
      <c r="W12" s="3"/>
      <c r="X12" s="3"/>
      <c r="Y12" s="3"/>
      <c r="Z12" s="3"/>
      <c r="AA12" s="3"/>
    </row>
    <row r="13" spans="1:27" ht="15.75" x14ac:dyDescent="0.25">
      <c r="A13" s="139"/>
      <c r="B13" s="101"/>
      <c r="C13" s="100"/>
      <c r="D13" s="101"/>
      <c r="E13" s="101"/>
      <c r="F13" s="100"/>
      <c r="G13" s="101"/>
      <c r="H13" s="101"/>
      <c r="I13" s="100"/>
      <c r="J13" s="101"/>
      <c r="K13" s="6"/>
      <c r="L13" s="1"/>
      <c r="M13" s="1"/>
      <c r="N13" s="1"/>
      <c r="O13" s="1"/>
      <c r="P13" s="1"/>
      <c r="Q13" s="1"/>
      <c r="R13" s="1"/>
      <c r="S13" s="1"/>
      <c r="T13" s="3"/>
      <c r="U13" s="3"/>
      <c r="V13" s="3"/>
      <c r="W13" s="3"/>
      <c r="X13" s="3"/>
      <c r="Y13" s="3"/>
      <c r="Z13" s="3"/>
      <c r="AA13" s="3"/>
    </row>
    <row r="14" spans="1:27" ht="15.75" x14ac:dyDescent="0.25">
      <c r="A14" s="139"/>
      <c r="B14" s="101"/>
      <c r="C14" s="100"/>
      <c r="D14" s="101"/>
      <c r="E14" s="101"/>
      <c r="F14" s="100"/>
      <c r="G14" s="101"/>
      <c r="H14" s="101"/>
      <c r="I14" s="100"/>
      <c r="J14" s="101"/>
      <c r="K14" s="6"/>
      <c r="L14" s="1"/>
      <c r="M14" s="1"/>
      <c r="N14" s="1"/>
      <c r="O14" s="1"/>
      <c r="P14" s="1"/>
      <c r="Q14" s="1"/>
      <c r="R14" s="1"/>
      <c r="S14" s="1"/>
      <c r="T14" s="3"/>
      <c r="U14" s="3"/>
      <c r="V14" s="3"/>
      <c r="W14" s="3"/>
      <c r="X14" s="3"/>
      <c r="Y14" s="3"/>
      <c r="Z14" s="3"/>
      <c r="AA14" s="3"/>
    </row>
    <row r="15" spans="1:27" ht="16.5" thickBot="1" x14ac:dyDescent="0.3">
      <c r="A15" s="133"/>
      <c r="B15" s="134"/>
      <c r="C15" s="135"/>
      <c r="D15" s="134"/>
      <c r="E15" s="134"/>
      <c r="F15" s="135"/>
      <c r="G15" s="134"/>
      <c r="H15" s="134"/>
      <c r="I15" s="135"/>
      <c r="J15" s="134"/>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36" t="s">
        <v>26</v>
      </c>
      <c r="B17" s="136"/>
      <c r="C17" s="136"/>
      <c r="D17" s="136"/>
      <c r="E17" s="136"/>
      <c r="F17" s="136"/>
      <c r="G17" s="136"/>
      <c r="H17" s="136"/>
      <c r="I17" s="136"/>
      <c r="J17" s="136"/>
      <c r="K17" s="136"/>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37" t="s">
        <v>14</v>
      </c>
      <c r="B19" s="130"/>
      <c r="C19" s="138" t="s">
        <v>22</v>
      </c>
      <c r="D19" s="129"/>
      <c r="E19" s="130"/>
      <c r="F19" s="138" t="s">
        <v>27</v>
      </c>
      <c r="G19" s="129"/>
      <c r="H19" s="130"/>
      <c r="I19" s="138" t="s">
        <v>24</v>
      </c>
      <c r="J19" s="131"/>
      <c r="K19" s="9"/>
      <c r="L19" s="1"/>
      <c r="M19" s="1"/>
      <c r="N19" s="1"/>
      <c r="O19" s="1"/>
      <c r="P19" s="1"/>
      <c r="Q19" s="1"/>
      <c r="R19" s="1"/>
      <c r="S19" s="1"/>
      <c r="T19" s="3"/>
      <c r="U19" s="3"/>
      <c r="V19" s="3"/>
      <c r="W19" s="3"/>
      <c r="X19" s="3"/>
      <c r="Y19" s="3"/>
      <c r="Z19" s="3"/>
      <c r="AA19" s="3"/>
    </row>
    <row r="20" spans="1:27" ht="15.75" x14ac:dyDescent="0.25">
      <c r="A20" s="132"/>
      <c r="B20" s="93"/>
      <c r="C20" s="91"/>
      <c r="D20" s="92"/>
      <c r="E20" s="93"/>
      <c r="F20" s="91"/>
      <c r="G20" s="92"/>
      <c r="H20" s="93"/>
      <c r="I20" s="91"/>
      <c r="J20" s="113"/>
      <c r="K20" s="9"/>
      <c r="L20" s="1"/>
      <c r="M20" s="1"/>
      <c r="N20" s="1"/>
      <c r="O20" s="1"/>
      <c r="P20" s="1"/>
      <c r="Q20" s="1"/>
      <c r="R20" s="1"/>
      <c r="S20" s="1"/>
      <c r="T20" s="3"/>
      <c r="U20" s="3"/>
      <c r="V20" s="3"/>
      <c r="W20" s="3"/>
      <c r="X20" s="3"/>
      <c r="Y20" s="3"/>
      <c r="Z20" s="3"/>
      <c r="AA20" s="3"/>
    </row>
    <row r="21" spans="1:27" ht="15.75" x14ac:dyDescent="0.25">
      <c r="A21" s="132"/>
      <c r="B21" s="93"/>
      <c r="C21" s="91"/>
      <c r="D21" s="92"/>
      <c r="E21" s="93"/>
      <c r="F21" s="91"/>
      <c r="G21" s="92"/>
      <c r="H21" s="93"/>
      <c r="I21" s="91"/>
      <c r="J21" s="113"/>
      <c r="K21" s="9"/>
      <c r="L21" s="1"/>
      <c r="M21" s="1"/>
      <c r="N21" s="1"/>
      <c r="O21" s="1"/>
      <c r="P21" s="1"/>
      <c r="Q21" s="1"/>
      <c r="R21" s="1"/>
      <c r="S21" s="1"/>
      <c r="T21" s="3"/>
      <c r="U21" s="3"/>
      <c r="V21" s="3"/>
      <c r="W21" s="3"/>
      <c r="X21" s="3"/>
      <c r="Y21" s="3"/>
      <c r="Z21" s="3"/>
      <c r="AA21" s="3"/>
    </row>
    <row r="22" spans="1:27" ht="15.75" x14ac:dyDescent="0.25">
      <c r="A22" s="132"/>
      <c r="B22" s="93"/>
      <c r="C22" s="91"/>
      <c r="D22" s="92"/>
      <c r="E22" s="93"/>
      <c r="F22" s="91"/>
      <c r="G22" s="92"/>
      <c r="H22" s="93"/>
      <c r="I22" s="91"/>
      <c r="J22" s="113"/>
      <c r="K22" s="9"/>
      <c r="L22" s="1"/>
      <c r="M22" s="1"/>
      <c r="N22" s="1"/>
      <c r="O22" s="1"/>
      <c r="P22" s="1"/>
      <c r="Q22" s="1"/>
      <c r="R22" s="1"/>
      <c r="S22" s="1"/>
      <c r="T22" s="3"/>
      <c r="U22" s="3"/>
      <c r="V22" s="3"/>
      <c r="W22" s="3"/>
      <c r="X22" s="3"/>
      <c r="Y22" s="3"/>
      <c r="Z22" s="3"/>
      <c r="AA22" s="3"/>
    </row>
    <row r="23" spans="1:27" ht="15.75" x14ac:dyDescent="0.25">
      <c r="A23" s="132"/>
      <c r="B23" s="93"/>
      <c r="C23" s="91"/>
      <c r="D23" s="92"/>
      <c r="E23" s="93"/>
      <c r="F23" s="91"/>
      <c r="G23" s="92"/>
      <c r="H23" s="93"/>
      <c r="I23" s="91"/>
      <c r="J23" s="113"/>
      <c r="K23" s="9"/>
      <c r="L23" s="1"/>
      <c r="M23" s="1"/>
      <c r="N23" s="1"/>
      <c r="O23" s="1"/>
      <c r="P23" s="1"/>
      <c r="Q23" s="1"/>
      <c r="R23" s="1"/>
      <c r="S23" s="1"/>
      <c r="T23" s="3"/>
      <c r="U23" s="3"/>
      <c r="V23" s="3"/>
      <c r="W23" s="3"/>
      <c r="X23" s="3"/>
      <c r="Y23" s="3"/>
      <c r="Z23" s="3"/>
      <c r="AA23" s="3"/>
    </row>
    <row r="24" spans="1:27" ht="15.75" x14ac:dyDescent="0.25">
      <c r="A24" s="132"/>
      <c r="B24" s="93"/>
      <c r="C24" s="91"/>
      <c r="D24" s="92"/>
      <c r="E24" s="93"/>
      <c r="F24" s="91"/>
      <c r="G24" s="92"/>
      <c r="H24" s="93"/>
      <c r="I24" s="91"/>
      <c r="J24" s="113"/>
      <c r="K24" s="9"/>
      <c r="L24" s="1"/>
      <c r="M24" s="1"/>
      <c r="N24" s="1"/>
      <c r="O24" s="1"/>
      <c r="P24" s="1"/>
      <c r="Q24" s="1"/>
      <c r="R24" s="1"/>
      <c r="S24" s="1"/>
      <c r="T24" s="3"/>
      <c r="U24" s="3"/>
      <c r="V24" s="3"/>
      <c r="W24" s="3"/>
      <c r="X24" s="3"/>
      <c r="Y24" s="3"/>
      <c r="Z24" s="3"/>
      <c r="AA24" s="3"/>
    </row>
    <row r="25" spans="1:27" ht="15.75" x14ac:dyDescent="0.25">
      <c r="A25" s="132"/>
      <c r="B25" s="93"/>
      <c r="C25" s="91"/>
      <c r="D25" s="92"/>
      <c r="E25" s="93"/>
      <c r="F25" s="91"/>
      <c r="G25" s="92"/>
      <c r="H25" s="93"/>
      <c r="I25" s="91"/>
      <c r="J25" s="113"/>
      <c r="K25" s="9"/>
      <c r="L25" s="1"/>
      <c r="M25" s="1"/>
      <c r="N25" s="1"/>
      <c r="O25" s="1"/>
      <c r="P25" s="1"/>
      <c r="Q25" s="1"/>
      <c r="R25" s="1"/>
      <c r="S25" s="1"/>
      <c r="T25" s="3"/>
      <c r="U25" s="3"/>
      <c r="V25" s="3"/>
      <c r="W25" s="3"/>
      <c r="X25" s="3"/>
      <c r="Y25" s="3"/>
      <c r="Z25" s="3"/>
      <c r="AA25" s="3"/>
    </row>
    <row r="26" spans="1:27" ht="15.75" x14ac:dyDescent="0.25">
      <c r="A26" s="132"/>
      <c r="B26" s="93"/>
      <c r="C26" s="91"/>
      <c r="D26" s="92"/>
      <c r="E26" s="93"/>
      <c r="F26" s="91"/>
      <c r="G26" s="92"/>
      <c r="H26" s="93"/>
      <c r="I26" s="91"/>
      <c r="J26" s="113"/>
      <c r="K26" s="9"/>
      <c r="L26" s="1"/>
      <c r="M26" s="1"/>
      <c r="N26" s="1"/>
      <c r="O26" s="1"/>
      <c r="P26" s="1"/>
      <c r="Q26" s="1"/>
      <c r="R26" s="1"/>
      <c r="S26" s="1"/>
      <c r="T26" s="3"/>
      <c r="U26" s="3"/>
      <c r="V26" s="3"/>
      <c r="W26" s="3"/>
      <c r="X26" s="3"/>
      <c r="Y26" s="3"/>
      <c r="Z26" s="3"/>
      <c r="AA26" s="3"/>
    </row>
    <row r="27" spans="1:27" ht="15.75" x14ac:dyDescent="0.25">
      <c r="A27" s="132"/>
      <c r="B27" s="93"/>
      <c r="C27" s="91"/>
      <c r="D27" s="92"/>
      <c r="E27" s="93"/>
      <c r="F27" s="91"/>
      <c r="G27" s="92"/>
      <c r="H27" s="93"/>
      <c r="I27" s="91"/>
      <c r="J27" s="113"/>
      <c r="K27" s="9"/>
      <c r="L27" s="1"/>
      <c r="M27" s="1"/>
      <c r="N27" s="1"/>
      <c r="O27" s="1"/>
      <c r="P27" s="1"/>
      <c r="Q27" s="1"/>
      <c r="R27" s="1"/>
      <c r="S27" s="1"/>
      <c r="T27" s="3"/>
      <c r="U27" s="3"/>
      <c r="V27" s="3"/>
      <c r="W27" s="3"/>
      <c r="X27" s="3"/>
      <c r="Y27" s="3"/>
      <c r="Z27" s="3"/>
      <c r="AA27" s="3"/>
    </row>
    <row r="28" spans="1:27" ht="15.75" x14ac:dyDescent="0.25">
      <c r="A28" s="132"/>
      <c r="B28" s="93"/>
      <c r="C28" s="91"/>
      <c r="D28" s="92"/>
      <c r="E28" s="93"/>
      <c r="F28" s="91"/>
      <c r="G28" s="92"/>
      <c r="H28" s="93"/>
      <c r="I28" s="91"/>
      <c r="J28" s="113"/>
      <c r="K28" s="9"/>
      <c r="L28" s="1"/>
      <c r="M28" s="1"/>
      <c r="N28" s="1"/>
      <c r="O28" s="1"/>
      <c r="P28" s="1"/>
      <c r="Q28" s="1"/>
      <c r="R28" s="1"/>
      <c r="S28" s="1"/>
      <c r="T28" s="3"/>
      <c r="U28" s="3"/>
      <c r="V28" s="3"/>
      <c r="W28" s="3"/>
      <c r="X28" s="3"/>
      <c r="Y28" s="3"/>
      <c r="Z28" s="3"/>
      <c r="AA28" s="3"/>
    </row>
    <row r="29" spans="1:27" ht="15.75" x14ac:dyDescent="0.25">
      <c r="A29" s="132"/>
      <c r="B29" s="93"/>
      <c r="C29" s="91"/>
      <c r="D29" s="92"/>
      <c r="E29" s="93"/>
      <c r="F29" s="91"/>
      <c r="G29" s="92"/>
      <c r="H29" s="93"/>
      <c r="I29" s="91"/>
      <c r="J29" s="113"/>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28"/>
      <c r="B31" s="128"/>
      <c r="C31" s="128"/>
      <c r="D31" s="128"/>
      <c r="E31" s="128"/>
      <c r="F31" s="128"/>
      <c r="G31" s="128"/>
      <c r="H31" s="128"/>
      <c r="I31" s="128"/>
      <c r="J31" s="128"/>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31" t="s">
        <v>50</v>
      </c>
      <c r="B33" s="30"/>
      <c r="C33" s="30"/>
      <c r="D33" s="30"/>
      <c r="E33" s="30"/>
      <c r="F33" s="30"/>
      <c r="G33" s="30"/>
      <c r="H33" s="30"/>
      <c r="I33" s="30"/>
      <c r="J33" s="3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13</v>
      </c>
      <c r="B35" s="129" t="s">
        <v>28</v>
      </c>
      <c r="C35" s="129"/>
      <c r="D35" s="129"/>
      <c r="E35" s="129"/>
      <c r="F35" s="129"/>
      <c r="G35" s="130"/>
      <c r="H35" s="129" t="s">
        <v>51</v>
      </c>
      <c r="I35" s="129"/>
      <c r="J35" s="131"/>
      <c r="K35" s="1"/>
      <c r="L35" s="1"/>
      <c r="M35" s="1"/>
      <c r="N35" s="1"/>
      <c r="O35" s="1"/>
      <c r="P35" s="1"/>
      <c r="Q35" s="1"/>
      <c r="R35" s="1"/>
      <c r="S35" s="1"/>
      <c r="T35" s="3"/>
      <c r="U35" s="3"/>
      <c r="V35" s="3"/>
      <c r="W35" s="3"/>
      <c r="X35" s="3"/>
      <c r="Y35" s="3"/>
      <c r="Z35" s="3"/>
      <c r="AA35" s="3"/>
    </row>
    <row r="36" spans="1:27" ht="15.75" x14ac:dyDescent="0.25">
      <c r="A36" s="28">
        <v>1</v>
      </c>
      <c r="B36" s="125"/>
      <c r="C36" s="126"/>
      <c r="D36" s="126"/>
      <c r="E36" s="126"/>
      <c r="F36" s="126"/>
      <c r="G36" s="127"/>
      <c r="H36" s="112" t="s">
        <v>46</v>
      </c>
      <c r="I36" s="92"/>
      <c r="J36" s="113"/>
      <c r="K36" s="1"/>
      <c r="L36" s="1"/>
      <c r="M36" s="1"/>
      <c r="N36" s="1"/>
      <c r="O36" s="1"/>
      <c r="P36" s="1"/>
      <c r="Q36" s="1"/>
      <c r="R36" s="1"/>
      <c r="S36" s="1"/>
      <c r="T36" s="3"/>
      <c r="U36" s="3"/>
      <c r="V36" s="3"/>
      <c r="W36" s="3"/>
      <c r="X36" s="3"/>
      <c r="Y36" s="3"/>
      <c r="Z36" s="3"/>
      <c r="AA36" s="3"/>
    </row>
    <row r="37" spans="1:27" ht="15.95" customHeight="1" x14ac:dyDescent="0.25">
      <c r="A37" s="28">
        <v>2</v>
      </c>
      <c r="B37" s="125"/>
      <c r="C37" s="126"/>
      <c r="D37" s="126"/>
      <c r="E37" s="126"/>
      <c r="F37" s="126"/>
      <c r="G37" s="127"/>
      <c r="H37" s="112" t="s">
        <v>46</v>
      </c>
      <c r="I37" s="92"/>
      <c r="J37" s="113"/>
      <c r="K37" s="1"/>
      <c r="L37" s="1"/>
      <c r="M37" s="1"/>
      <c r="N37" s="1"/>
      <c r="O37" s="1"/>
      <c r="P37" s="1"/>
      <c r="Q37" s="1"/>
      <c r="R37" s="1"/>
      <c r="S37" s="1"/>
      <c r="T37" s="3"/>
      <c r="U37" s="3"/>
      <c r="V37" s="3"/>
      <c r="W37" s="3"/>
      <c r="X37" s="3"/>
      <c r="Y37" s="3"/>
      <c r="Z37" s="3"/>
      <c r="AA37" s="3"/>
    </row>
    <row r="38" spans="1:27" ht="15.75" x14ac:dyDescent="0.25">
      <c r="A38" s="28">
        <v>3</v>
      </c>
      <c r="B38" s="125"/>
      <c r="C38" s="126"/>
      <c r="D38" s="126"/>
      <c r="E38" s="126"/>
      <c r="F38" s="126"/>
      <c r="G38" s="127"/>
      <c r="H38" s="112" t="s">
        <v>46</v>
      </c>
      <c r="I38" s="92"/>
      <c r="J38" s="113"/>
      <c r="K38" s="1"/>
      <c r="L38" s="1"/>
      <c r="M38" s="1"/>
      <c r="N38" s="1"/>
      <c r="O38" s="1"/>
      <c r="P38" s="1"/>
      <c r="Q38" s="1"/>
      <c r="R38" s="1"/>
      <c r="S38" s="1"/>
      <c r="T38" s="3"/>
      <c r="U38" s="3"/>
      <c r="V38" s="3"/>
      <c r="W38" s="3"/>
      <c r="X38" s="3"/>
      <c r="Y38" s="3"/>
      <c r="Z38" s="3"/>
      <c r="AA38" s="3"/>
    </row>
    <row r="39" spans="1:27" ht="15.75" x14ac:dyDescent="0.25">
      <c r="A39" s="28">
        <v>4</v>
      </c>
      <c r="B39" s="125"/>
      <c r="C39" s="126"/>
      <c r="D39" s="126"/>
      <c r="E39" s="126"/>
      <c r="F39" s="126"/>
      <c r="G39" s="127"/>
      <c r="H39" s="112" t="s">
        <v>46</v>
      </c>
      <c r="I39" s="92"/>
      <c r="J39" s="113"/>
      <c r="K39" s="1"/>
      <c r="L39" s="1"/>
      <c r="M39" s="1"/>
      <c r="N39" s="1"/>
      <c r="O39" s="1"/>
      <c r="P39" s="1"/>
      <c r="Q39" s="1"/>
      <c r="R39" s="1"/>
      <c r="S39" s="1"/>
      <c r="T39" s="3"/>
      <c r="U39" s="3"/>
      <c r="V39" s="3"/>
      <c r="W39" s="3"/>
      <c r="X39" s="3"/>
      <c r="Y39" s="3"/>
      <c r="Z39" s="3"/>
      <c r="AA39" s="3"/>
    </row>
    <row r="40" spans="1:27" ht="15.95" customHeight="1" x14ac:dyDescent="0.25">
      <c r="A40" s="29">
        <v>5</v>
      </c>
      <c r="B40" s="122"/>
      <c r="C40" s="123"/>
      <c r="D40" s="123"/>
      <c r="E40" s="123"/>
      <c r="F40" s="123"/>
      <c r="G40" s="124"/>
      <c r="H40" s="112" t="s">
        <v>46</v>
      </c>
      <c r="I40" s="92"/>
      <c r="J40" s="113"/>
      <c r="K40" s="1"/>
      <c r="L40" s="1"/>
      <c r="M40" s="1"/>
      <c r="N40" s="1"/>
      <c r="O40" s="1"/>
      <c r="P40" s="1"/>
      <c r="Q40" s="1"/>
      <c r="R40" s="1"/>
      <c r="S40" s="1"/>
      <c r="T40" s="3"/>
      <c r="U40" s="3"/>
      <c r="V40" s="3"/>
      <c r="W40" s="3"/>
      <c r="X40" s="3"/>
      <c r="Y40" s="3"/>
      <c r="Z40" s="3"/>
      <c r="AA40" s="3"/>
    </row>
    <row r="41" spans="1:27" ht="15.75" x14ac:dyDescent="0.25">
      <c r="A41" s="29">
        <v>6</v>
      </c>
      <c r="B41" s="119"/>
      <c r="C41" s="120"/>
      <c r="D41" s="120"/>
      <c r="E41" s="120"/>
      <c r="F41" s="120"/>
      <c r="G41" s="121"/>
      <c r="H41" s="112" t="s">
        <v>46</v>
      </c>
      <c r="I41" s="92"/>
      <c r="J41" s="113"/>
      <c r="K41" s="1"/>
      <c r="L41" s="1"/>
      <c r="M41" s="1"/>
      <c r="N41" s="1"/>
      <c r="O41" s="1"/>
      <c r="P41" s="1"/>
      <c r="Q41" s="1"/>
      <c r="R41" s="1"/>
      <c r="S41" s="1"/>
      <c r="T41" s="3"/>
      <c r="U41" s="3"/>
      <c r="V41" s="3"/>
      <c r="W41" s="3"/>
      <c r="X41" s="3"/>
      <c r="Y41" s="3"/>
      <c r="Z41" s="3"/>
      <c r="AA41" s="3"/>
    </row>
    <row r="42" spans="1:27" ht="15.75" x14ac:dyDescent="0.25">
      <c r="A42" s="29">
        <v>7</v>
      </c>
      <c r="B42" s="119"/>
      <c r="C42" s="120"/>
      <c r="D42" s="120"/>
      <c r="E42" s="120"/>
      <c r="F42" s="120"/>
      <c r="G42" s="121"/>
      <c r="H42" s="112" t="s">
        <v>46</v>
      </c>
      <c r="I42" s="92"/>
      <c r="J42" s="113"/>
      <c r="K42" s="1"/>
      <c r="L42" s="1"/>
      <c r="M42" s="1"/>
      <c r="N42" s="1"/>
      <c r="O42" s="1"/>
      <c r="P42" s="1"/>
      <c r="Q42" s="1"/>
      <c r="R42" s="1"/>
      <c r="S42" s="1"/>
      <c r="T42" s="3"/>
      <c r="U42" s="3"/>
      <c r="V42" s="3"/>
      <c r="W42" s="3"/>
      <c r="X42" s="3"/>
      <c r="Y42" s="3"/>
      <c r="Z42" s="3"/>
      <c r="AA42" s="3"/>
    </row>
    <row r="43" spans="1:27" ht="15.75" x14ac:dyDescent="0.25">
      <c r="A43" s="29">
        <v>8</v>
      </c>
      <c r="B43" s="119"/>
      <c r="C43" s="120"/>
      <c r="D43" s="120"/>
      <c r="E43" s="120"/>
      <c r="F43" s="120"/>
      <c r="G43" s="121"/>
      <c r="H43" s="112" t="s">
        <v>46</v>
      </c>
      <c r="I43" s="92"/>
      <c r="J43" s="113"/>
      <c r="K43" s="1"/>
      <c r="L43" s="1"/>
      <c r="M43" s="1"/>
      <c r="N43" s="1"/>
      <c r="O43" s="1"/>
      <c r="P43" s="1"/>
      <c r="Q43" s="1"/>
      <c r="R43" s="1"/>
      <c r="S43" s="1"/>
      <c r="T43" s="3"/>
      <c r="U43" s="3"/>
      <c r="V43" s="3"/>
      <c r="W43" s="3"/>
      <c r="X43" s="3"/>
      <c r="Y43" s="3"/>
      <c r="Z43" s="3"/>
      <c r="AA43" s="3"/>
    </row>
    <row r="44" spans="1:27" ht="15.75" x14ac:dyDescent="0.25">
      <c r="A44" s="29">
        <v>9</v>
      </c>
      <c r="B44" s="119"/>
      <c r="C44" s="120"/>
      <c r="D44" s="120"/>
      <c r="E44" s="120"/>
      <c r="F44" s="120"/>
      <c r="G44" s="121"/>
      <c r="H44" s="112" t="s">
        <v>46</v>
      </c>
      <c r="I44" s="92"/>
      <c r="J44" s="113"/>
      <c r="K44" s="1"/>
      <c r="L44" s="1"/>
      <c r="M44" s="1"/>
      <c r="N44" s="1"/>
      <c r="O44" s="1"/>
      <c r="P44" s="1"/>
      <c r="Q44" s="1"/>
      <c r="R44" s="1"/>
      <c r="S44" s="1"/>
      <c r="T44" s="3"/>
      <c r="U44" s="3"/>
      <c r="V44" s="3"/>
      <c r="W44" s="3"/>
      <c r="X44" s="3"/>
      <c r="Y44" s="3"/>
      <c r="Z44" s="3"/>
      <c r="AA44" s="3"/>
    </row>
    <row r="45" spans="1:27" ht="15.75" x14ac:dyDescent="0.25">
      <c r="A45" s="29">
        <v>10</v>
      </c>
      <c r="B45" s="119"/>
      <c r="C45" s="120"/>
      <c r="D45" s="120"/>
      <c r="E45" s="120"/>
      <c r="F45" s="120"/>
      <c r="G45" s="121"/>
      <c r="H45" s="112" t="s">
        <v>46</v>
      </c>
      <c r="I45" s="92"/>
      <c r="J45" s="113"/>
      <c r="K45" s="1"/>
      <c r="L45" s="1"/>
      <c r="M45" s="1"/>
      <c r="N45" s="1"/>
      <c r="O45" s="1"/>
      <c r="P45" s="1"/>
      <c r="Q45" s="1"/>
      <c r="R45" s="1"/>
      <c r="S45" s="1"/>
      <c r="T45" s="3"/>
      <c r="U45" s="3"/>
      <c r="V45" s="3"/>
      <c r="W45" s="3"/>
      <c r="X45" s="3"/>
      <c r="Y45" s="3"/>
      <c r="Z45" s="3"/>
      <c r="AA45" s="3"/>
    </row>
    <row r="46" spans="1:27" ht="16.5" thickBot="1" x14ac:dyDescent="0.3">
      <c r="A46" s="29">
        <v>11</v>
      </c>
      <c r="B46" s="109"/>
      <c r="C46" s="110"/>
      <c r="D46" s="110"/>
      <c r="E46" s="110"/>
      <c r="F46" s="110"/>
      <c r="G46" s="111"/>
      <c r="H46" s="112" t="s">
        <v>46</v>
      </c>
      <c r="I46" s="92"/>
      <c r="J46" s="113"/>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4" t="s">
        <v>29</v>
      </c>
      <c r="B48" s="114"/>
      <c r="C48" s="114"/>
      <c r="D48" s="114"/>
      <c r="E48" s="114"/>
      <c r="F48" s="114"/>
      <c r="G48" s="114"/>
      <c r="H48" s="114"/>
      <c r="I48" s="114"/>
      <c r="J48" s="114"/>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5" t="s">
        <v>30</v>
      </c>
      <c r="B51" s="115"/>
      <c r="C51" s="115"/>
      <c r="D51" s="115"/>
      <c r="E51" s="116"/>
      <c r="F51" s="117"/>
      <c r="G51" s="117"/>
      <c r="H51" s="117"/>
      <c r="I51" s="117"/>
      <c r="J51" s="117"/>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8" t="s">
        <v>31</v>
      </c>
      <c r="B53" s="118"/>
      <c r="C53" s="118"/>
      <c r="D53" s="118"/>
      <c r="E53" s="116"/>
      <c r="F53" s="117"/>
      <c r="G53" s="117"/>
      <c r="H53" s="117"/>
      <c r="I53" s="117"/>
      <c r="J53" s="117"/>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sheetPr codeName="Sheet2"/>
  <dimension ref="A1:O17"/>
  <sheetViews>
    <sheetView topLeftCell="A13" zoomScale="180" workbookViewId="0">
      <selection activeCell="B5" sqref="B5:O5"/>
    </sheetView>
  </sheetViews>
  <sheetFormatPr defaultColWidth="9.140625" defaultRowHeight="15.75" x14ac:dyDescent="0.25"/>
  <cols>
    <col min="1" max="1" width="3.7109375" style="12" bestFit="1" customWidth="1"/>
    <col min="2" max="16384" width="9.140625" style="12"/>
  </cols>
  <sheetData>
    <row r="1" spans="1:15" ht="18.75" x14ac:dyDescent="0.3">
      <c r="A1" s="147" t="s">
        <v>63</v>
      </c>
      <c r="B1" s="147"/>
      <c r="C1" s="147"/>
      <c r="D1" s="147"/>
      <c r="E1" s="147"/>
      <c r="F1" s="147"/>
      <c r="G1" s="147"/>
      <c r="H1" s="147"/>
      <c r="I1" s="147"/>
      <c r="J1" s="147"/>
      <c r="K1" s="147"/>
      <c r="L1" s="147"/>
      <c r="M1" s="147"/>
      <c r="N1" s="147"/>
      <c r="O1" s="147"/>
    </row>
    <row r="2" spans="1:15" ht="127.5" customHeight="1" x14ac:dyDescent="0.25">
      <c r="A2" s="25">
        <v>1</v>
      </c>
      <c r="B2" s="146" t="s">
        <v>64</v>
      </c>
      <c r="C2" s="146"/>
      <c r="D2" s="146"/>
      <c r="E2" s="146"/>
      <c r="F2" s="146"/>
      <c r="G2" s="146"/>
      <c r="H2" s="146"/>
      <c r="I2" s="146"/>
      <c r="J2" s="146"/>
      <c r="K2" s="146"/>
      <c r="L2" s="146"/>
      <c r="M2" s="146"/>
      <c r="N2" s="146"/>
      <c r="O2" s="146"/>
    </row>
    <row r="3" spans="1:15" ht="48.75" customHeight="1" x14ac:dyDescent="0.25">
      <c r="A3" s="25">
        <v>2</v>
      </c>
      <c r="B3" s="146" t="s">
        <v>98</v>
      </c>
      <c r="C3" s="146"/>
      <c r="D3" s="146"/>
      <c r="E3" s="146"/>
      <c r="F3" s="146"/>
      <c r="G3" s="146"/>
      <c r="H3" s="146"/>
      <c r="I3" s="146"/>
      <c r="J3" s="146"/>
      <c r="K3" s="146"/>
      <c r="L3" s="146"/>
      <c r="M3" s="146"/>
      <c r="N3" s="146"/>
      <c r="O3" s="146"/>
    </row>
    <row r="4" spans="1:15" ht="50.25" customHeight="1" x14ac:dyDescent="0.25">
      <c r="A4" s="25">
        <v>3</v>
      </c>
      <c r="B4" s="146" t="s">
        <v>47</v>
      </c>
      <c r="C4" s="146"/>
      <c r="D4" s="146"/>
      <c r="E4" s="146"/>
      <c r="F4" s="146"/>
      <c r="G4" s="146"/>
      <c r="H4" s="146"/>
      <c r="I4" s="146"/>
      <c r="J4" s="146"/>
      <c r="K4" s="146"/>
      <c r="L4" s="146"/>
      <c r="M4" s="146"/>
      <c r="N4" s="146"/>
      <c r="O4" s="146"/>
    </row>
    <row r="5" spans="1:15" ht="114" customHeight="1" x14ac:dyDescent="0.25">
      <c r="A5" s="25">
        <v>4</v>
      </c>
      <c r="B5" s="146" t="s">
        <v>761</v>
      </c>
      <c r="C5" s="146"/>
      <c r="D5" s="146"/>
      <c r="E5" s="146"/>
      <c r="F5" s="146"/>
      <c r="G5" s="146"/>
      <c r="H5" s="146"/>
      <c r="I5" s="146"/>
      <c r="J5" s="146"/>
      <c r="K5" s="146"/>
      <c r="L5" s="146"/>
      <c r="M5" s="146"/>
      <c r="N5" s="146"/>
      <c r="O5" s="146"/>
    </row>
    <row r="6" spans="1:15" ht="34.5" customHeight="1" x14ac:dyDescent="0.25">
      <c r="A6" s="25">
        <v>5</v>
      </c>
      <c r="B6" s="146" t="s">
        <v>48</v>
      </c>
      <c r="C6" s="146"/>
      <c r="D6" s="146"/>
      <c r="E6" s="146"/>
      <c r="F6" s="146"/>
      <c r="G6" s="146"/>
      <c r="H6" s="146"/>
      <c r="I6" s="146"/>
      <c r="J6" s="146"/>
      <c r="K6" s="146"/>
      <c r="L6" s="146"/>
      <c r="M6" s="146"/>
      <c r="N6" s="146"/>
      <c r="O6" s="146"/>
    </row>
    <row r="7" spans="1:15" x14ac:dyDescent="0.25">
      <c r="A7" s="12" t="s">
        <v>52</v>
      </c>
      <c r="B7" s="149" t="s">
        <v>67</v>
      </c>
      <c r="C7" s="149"/>
      <c r="D7" s="149"/>
      <c r="E7" s="149"/>
      <c r="F7" s="149"/>
      <c r="G7" s="149"/>
      <c r="H7" s="149"/>
      <c r="I7" s="149"/>
      <c r="J7" s="149"/>
      <c r="K7" s="149"/>
      <c r="L7" s="149"/>
      <c r="M7" s="149"/>
      <c r="N7" s="149"/>
      <c r="O7" s="149"/>
    </row>
    <row r="8" spans="1:15" x14ac:dyDescent="0.25">
      <c r="B8" s="25" t="s">
        <v>58</v>
      </c>
      <c r="C8" s="149" t="s">
        <v>68</v>
      </c>
      <c r="D8" s="149"/>
      <c r="E8" s="149"/>
      <c r="F8" s="149"/>
      <c r="G8" s="149"/>
      <c r="H8" s="149"/>
      <c r="I8" s="149"/>
      <c r="J8" s="149"/>
      <c r="K8" s="149"/>
      <c r="L8" s="149"/>
      <c r="M8" s="149"/>
      <c r="N8" s="149"/>
      <c r="O8" s="149"/>
    </row>
    <row r="9" spans="1:15" ht="47.25" customHeight="1" x14ac:dyDescent="0.25">
      <c r="B9" s="25" t="s">
        <v>59</v>
      </c>
      <c r="C9" s="148" t="s">
        <v>69</v>
      </c>
      <c r="D9" s="148"/>
      <c r="E9" s="148"/>
      <c r="F9" s="148"/>
      <c r="G9" s="148"/>
      <c r="H9" s="148"/>
      <c r="I9" s="148"/>
      <c r="J9" s="148"/>
      <c r="K9" s="148"/>
      <c r="L9" s="148"/>
      <c r="M9" s="148"/>
      <c r="N9" s="148"/>
      <c r="O9" s="148"/>
    </row>
    <row r="10" spans="1:15" x14ac:dyDescent="0.25">
      <c r="A10" s="12" t="s">
        <v>53</v>
      </c>
      <c r="B10" s="149" t="s">
        <v>57</v>
      </c>
      <c r="C10" s="149"/>
      <c r="D10" s="149"/>
      <c r="E10" s="149"/>
      <c r="F10" s="149"/>
      <c r="G10" s="149"/>
      <c r="H10" s="149"/>
      <c r="I10" s="149"/>
      <c r="J10" s="149"/>
      <c r="K10" s="149"/>
      <c r="L10" s="149"/>
      <c r="M10" s="149"/>
      <c r="N10" s="149"/>
      <c r="O10" s="149"/>
    </row>
    <row r="11" spans="1:15" x14ac:dyDescent="0.25">
      <c r="B11" s="25" t="s">
        <v>54</v>
      </c>
      <c r="C11" s="149" t="s">
        <v>70</v>
      </c>
      <c r="D11" s="149"/>
      <c r="E11" s="149"/>
      <c r="F11" s="149"/>
      <c r="G11" s="149"/>
      <c r="H11" s="149"/>
      <c r="I11" s="149"/>
      <c r="J11" s="149"/>
      <c r="K11" s="149"/>
      <c r="L11" s="149"/>
      <c r="M11" s="149"/>
      <c r="N11" s="149"/>
      <c r="O11" s="149"/>
    </row>
    <row r="12" spans="1:15" x14ac:dyDescent="0.25">
      <c r="B12" s="25" t="s">
        <v>55</v>
      </c>
      <c r="C12" s="148" t="s">
        <v>71</v>
      </c>
      <c r="D12" s="148"/>
      <c r="E12" s="148"/>
      <c r="F12" s="148"/>
      <c r="G12" s="148"/>
      <c r="H12" s="148"/>
      <c r="I12" s="148"/>
      <c r="J12" s="148"/>
      <c r="K12" s="148"/>
      <c r="L12" s="148"/>
      <c r="M12" s="148"/>
      <c r="N12" s="148"/>
      <c r="O12" s="148"/>
    </row>
    <row r="13" spans="1:15" x14ac:dyDescent="0.25">
      <c r="A13" s="62" t="s">
        <v>268</v>
      </c>
      <c r="B13" s="144" t="s">
        <v>267</v>
      </c>
      <c r="C13" s="144"/>
      <c r="D13" s="144"/>
      <c r="E13" s="144"/>
      <c r="F13" s="144"/>
      <c r="G13" s="144"/>
      <c r="H13" s="144"/>
      <c r="I13" s="144"/>
      <c r="J13" s="144"/>
      <c r="K13" s="144"/>
      <c r="L13" s="144"/>
      <c r="M13" s="144"/>
      <c r="N13" s="144"/>
      <c r="O13" s="144"/>
    </row>
    <row r="14" spans="1:15" x14ac:dyDescent="0.25">
      <c r="A14" s="25" t="s">
        <v>270</v>
      </c>
      <c r="B14" s="64" t="s">
        <v>760</v>
      </c>
      <c r="C14" s="64"/>
      <c r="D14" s="64"/>
      <c r="E14" s="64"/>
      <c r="F14" s="64"/>
      <c r="G14" s="64"/>
      <c r="H14" s="64"/>
      <c r="I14" s="64"/>
      <c r="J14" s="64"/>
      <c r="K14" s="64"/>
      <c r="L14" s="64"/>
      <c r="M14" s="64"/>
      <c r="N14" s="64"/>
      <c r="O14" s="64"/>
    </row>
    <row r="15" spans="1:15" x14ac:dyDescent="0.25">
      <c r="A15" s="62"/>
      <c r="B15" s="145" t="s">
        <v>269</v>
      </c>
      <c r="C15" s="145"/>
      <c r="D15" s="145"/>
      <c r="E15" s="145"/>
      <c r="F15" s="145"/>
      <c r="G15" s="145"/>
      <c r="H15" s="145"/>
      <c r="I15" s="145"/>
      <c r="J15" s="145"/>
      <c r="K15" s="145"/>
      <c r="L15" s="145"/>
      <c r="M15" s="145"/>
      <c r="N15" s="145"/>
      <c r="O15" s="145"/>
    </row>
    <row r="16" spans="1:15" x14ac:dyDescent="0.25">
      <c r="A16" s="65" t="s">
        <v>271</v>
      </c>
      <c r="B16" s="12" t="s">
        <v>759</v>
      </c>
    </row>
    <row r="17" spans="2:15" x14ac:dyDescent="0.25">
      <c r="B17" s="145" t="s">
        <v>272</v>
      </c>
      <c r="C17" s="145"/>
      <c r="D17" s="145"/>
      <c r="E17" s="145"/>
      <c r="F17" s="145"/>
      <c r="G17" s="145"/>
      <c r="H17" s="145"/>
      <c r="I17" s="145"/>
      <c r="J17" s="145"/>
      <c r="K17" s="145"/>
      <c r="L17" s="145"/>
      <c r="M17" s="145"/>
      <c r="N17" s="145"/>
      <c r="O17" s="145"/>
    </row>
  </sheetData>
  <mergeCells count="15">
    <mergeCell ref="B13:O13"/>
    <mergeCell ref="B15:O15"/>
    <mergeCell ref="B17:O17"/>
    <mergeCell ref="B6:O6"/>
    <mergeCell ref="A1:O1"/>
    <mergeCell ref="B2:O2"/>
    <mergeCell ref="B3:O3"/>
    <mergeCell ref="B4:O4"/>
    <mergeCell ref="B5:O5"/>
    <mergeCell ref="C12:O12"/>
    <mergeCell ref="B7:O7"/>
    <mergeCell ref="C8:O8"/>
    <mergeCell ref="C9:O9"/>
    <mergeCell ref="B10:O10"/>
    <mergeCell ref="C11:O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38137-6B8B-4512-BADB-5579799463E6}">
  <dimension ref="A1:D54"/>
  <sheetViews>
    <sheetView zoomScale="159" zoomScaleNormal="85" workbookViewId="0">
      <selection activeCell="D46" sqref="D46"/>
    </sheetView>
  </sheetViews>
  <sheetFormatPr defaultColWidth="9.140625" defaultRowHeight="15.75" x14ac:dyDescent="0.25"/>
  <cols>
    <col min="1" max="1" width="10" style="12" customWidth="1"/>
    <col min="2" max="2" width="37.140625" style="12" customWidth="1"/>
    <col min="3" max="3" width="52.8554687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Pasiūlymas!A29</f>
        <v>1 pirkimo objekto dalis. Optinis koherentinis tomografas</v>
      </c>
      <c r="B3" s="150"/>
      <c r="C3" s="150"/>
      <c r="D3" s="150"/>
    </row>
    <row r="4" spans="1:4" x14ac:dyDescent="0.25">
      <c r="A4" s="14"/>
      <c r="B4" s="15"/>
      <c r="C4" s="15"/>
    </row>
    <row r="5" spans="1:4" x14ac:dyDescent="0.25">
      <c r="A5" s="16" t="s">
        <v>12</v>
      </c>
      <c r="B5" s="15"/>
      <c r="C5" s="15"/>
    </row>
    <row r="6" spans="1:4" ht="78.75" x14ac:dyDescent="0.25">
      <c r="A6" s="32" t="s">
        <v>38</v>
      </c>
      <c r="B6" s="32" t="s">
        <v>39</v>
      </c>
      <c r="C6" s="32" t="s">
        <v>40</v>
      </c>
      <c r="D6" s="33" t="s">
        <v>42</v>
      </c>
    </row>
    <row r="7" spans="1:4" ht="47.25" x14ac:dyDescent="0.25">
      <c r="A7" s="49" t="s">
        <v>74</v>
      </c>
      <c r="B7" s="50" t="s">
        <v>41</v>
      </c>
      <c r="C7" s="50" t="s">
        <v>49</v>
      </c>
      <c r="D7" s="34"/>
    </row>
    <row r="8" spans="1:4" ht="31.5" x14ac:dyDescent="0.25">
      <c r="A8" s="60" t="s">
        <v>75</v>
      </c>
      <c r="B8" s="45" t="s">
        <v>205</v>
      </c>
      <c r="C8" s="45" t="s">
        <v>206</v>
      </c>
      <c r="D8" s="34"/>
    </row>
    <row r="9" spans="1:4" ht="33" customHeight="1" x14ac:dyDescent="0.25">
      <c r="A9" s="60" t="s">
        <v>76</v>
      </c>
      <c r="B9" s="45" t="s">
        <v>104</v>
      </c>
      <c r="C9" s="45" t="s">
        <v>207</v>
      </c>
      <c r="D9" s="34"/>
    </row>
    <row r="10" spans="1:4" x14ac:dyDescent="0.25">
      <c r="A10" s="60" t="s">
        <v>77</v>
      </c>
      <c r="B10" s="45" t="s">
        <v>105</v>
      </c>
      <c r="C10" s="45" t="s">
        <v>208</v>
      </c>
      <c r="D10" s="34"/>
    </row>
    <row r="11" spans="1:4" ht="47.25" x14ac:dyDescent="0.25">
      <c r="A11" s="60" t="s">
        <v>78</v>
      </c>
      <c r="B11" s="45" t="s">
        <v>242</v>
      </c>
      <c r="C11" s="45" t="s">
        <v>243</v>
      </c>
      <c r="D11" s="34"/>
    </row>
    <row r="12" spans="1:4" x14ac:dyDescent="0.25">
      <c r="A12" s="60" t="s">
        <v>79</v>
      </c>
      <c r="B12" s="45" t="s">
        <v>209</v>
      </c>
      <c r="C12" s="45" t="s">
        <v>246</v>
      </c>
      <c r="D12" s="34"/>
    </row>
    <row r="13" spans="1:4" x14ac:dyDescent="0.25">
      <c r="A13" s="60" t="s">
        <v>80</v>
      </c>
      <c r="B13" s="45" t="s">
        <v>210</v>
      </c>
      <c r="C13" s="45" t="s">
        <v>211</v>
      </c>
      <c r="D13" s="34"/>
    </row>
    <row r="14" spans="1:4" x14ac:dyDescent="0.25">
      <c r="A14" s="60" t="s">
        <v>81</v>
      </c>
      <c r="B14" s="45" t="s">
        <v>212</v>
      </c>
      <c r="C14" s="45" t="s">
        <v>245</v>
      </c>
      <c r="D14" s="34"/>
    </row>
    <row r="15" spans="1:4" x14ac:dyDescent="0.25">
      <c r="A15" s="60" t="s">
        <v>82</v>
      </c>
      <c r="B15" s="45" t="s">
        <v>213</v>
      </c>
      <c r="C15" s="45" t="s">
        <v>214</v>
      </c>
      <c r="D15" s="34"/>
    </row>
    <row r="16" spans="1:4" ht="31.5" x14ac:dyDescent="0.25">
      <c r="A16" s="60" t="s">
        <v>83</v>
      </c>
      <c r="B16" s="45" t="s">
        <v>215</v>
      </c>
      <c r="C16" s="45" t="s">
        <v>216</v>
      </c>
      <c r="D16" s="34"/>
    </row>
    <row r="17" spans="1:4" ht="31.5" x14ac:dyDescent="0.25">
      <c r="A17" s="155" t="s">
        <v>84</v>
      </c>
      <c r="B17" s="151" t="s">
        <v>106</v>
      </c>
      <c r="C17" s="45" t="s">
        <v>244</v>
      </c>
      <c r="D17" s="34"/>
    </row>
    <row r="18" spans="1:4" ht="31.5" x14ac:dyDescent="0.25">
      <c r="A18" s="156"/>
      <c r="B18" s="151"/>
      <c r="C18" s="45" t="s">
        <v>247</v>
      </c>
      <c r="D18" s="34"/>
    </row>
    <row r="19" spans="1:4" ht="18" customHeight="1" x14ac:dyDescent="0.25">
      <c r="A19" s="156"/>
      <c r="B19" s="151"/>
      <c r="C19" s="45" t="s">
        <v>248</v>
      </c>
      <c r="D19" s="34"/>
    </row>
    <row r="20" spans="1:4" ht="78.75" x14ac:dyDescent="0.25">
      <c r="A20" s="156"/>
      <c r="B20" s="151"/>
      <c r="C20" s="45" t="s">
        <v>239</v>
      </c>
      <c r="D20" s="34"/>
    </row>
    <row r="21" spans="1:4" ht="78.75" x14ac:dyDescent="0.25">
      <c r="A21" s="156"/>
      <c r="B21" s="151"/>
      <c r="C21" s="45" t="s">
        <v>249</v>
      </c>
      <c r="D21" s="34"/>
    </row>
    <row r="22" spans="1:4" ht="94.5" x14ac:dyDescent="0.25">
      <c r="A22" s="156"/>
      <c r="B22" s="151"/>
      <c r="C22" s="45" t="s">
        <v>250</v>
      </c>
      <c r="D22" s="34"/>
    </row>
    <row r="23" spans="1:4" ht="63" x14ac:dyDescent="0.25">
      <c r="A23" s="157"/>
      <c r="B23" s="151"/>
      <c r="C23" s="45" t="s">
        <v>251</v>
      </c>
      <c r="D23" s="34"/>
    </row>
    <row r="24" spans="1:4" ht="31.5" x14ac:dyDescent="0.25">
      <c r="A24" s="60" t="s">
        <v>85</v>
      </c>
      <c r="B24" s="45" t="s">
        <v>217</v>
      </c>
      <c r="C24" s="45" t="s">
        <v>218</v>
      </c>
      <c r="D24" s="34"/>
    </row>
    <row r="25" spans="1:4" x14ac:dyDescent="0.25">
      <c r="A25" s="60" t="s">
        <v>86</v>
      </c>
      <c r="B25" s="45" t="s">
        <v>219</v>
      </c>
      <c r="C25" s="45" t="s">
        <v>220</v>
      </c>
      <c r="D25" s="34"/>
    </row>
    <row r="26" spans="1:4" ht="31.5" x14ac:dyDescent="0.25">
      <c r="A26" s="60" t="s">
        <v>87</v>
      </c>
      <c r="B26" s="45" t="s">
        <v>221</v>
      </c>
      <c r="C26" s="45" t="s">
        <v>222</v>
      </c>
      <c r="D26" s="34"/>
    </row>
    <row r="27" spans="1:4" x14ac:dyDescent="0.25">
      <c r="A27" s="60" t="s">
        <v>88</v>
      </c>
      <c r="B27" s="45" t="s">
        <v>223</v>
      </c>
      <c r="C27" s="45" t="s">
        <v>253</v>
      </c>
      <c r="D27" s="34"/>
    </row>
    <row r="28" spans="1:4" ht="31.5" x14ac:dyDescent="0.25">
      <c r="A28" s="60" t="s">
        <v>89</v>
      </c>
      <c r="B28" s="45" t="s">
        <v>224</v>
      </c>
      <c r="C28" s="45" t="s">
        <v>225</v>
      </c>
      <c r="D28" s="34"/>
    </row>
    <row r="29" spans="1:4" x14ac:dyDescent="0.25">
      <c r="A29" s="60" t="s">
        <v>90</v>
      </c>
      <c r="B29" s="45" t="s">
        <v>226</v>
      </c>
      <c r="C29" s="45" t="s">
        <v>252</v>
      </c>
      <c r="D29" s="34"/>
    </row>
    <row r="30" spans="1:4" ht="31.5" x14ac:dyDescent="0.25">
      <c r="A30" s="60" t="s">
        <v>91</v>
      </c>
      <c r="B30" s="45" t="s">
        <v>227</v>
      </c>
      <c r="C30" s="45" t="s">
        <v>228</v>
      </c>
      <c r="D30" s="34"/>
    </row>
    <row r="31" spans="1:4" x14ac:dyDescent="0.25">
      <c r="A31" s="60" t="s">
        <v>92</v>
      </c>
      <c r="B31" s="45" t="s">
        <v>229</v>
      </c>
      <c r="C31" s="45" t="s">
        <v>230</v>
      </c>
      <c r="D31" s="34"/>
    </row>
    <row r="32" spans="1:4" ht="47.25" x14ac:dyDescent="0.25">
      <c r="A32" s="60" t="s">
        <v>93</v>
      </c>
      <c r="B32" s="45" t="s">
        <v>231</v>
      </c>
      <c r="C32" s="45" t="s">
        <v>240</v>
      </c>
      <c r="D32" s="34"/>
    </row>
    <row r="33" spans="1:4" ht="47.25" x14ac:dyDescent="0.25">
      <c r="A33" s="60" t="s">
        <v>94</v>
      </c>
      <c r="B33" s="45" t="s">
        <v>232</v>
      </c>
      <c r="C33" s="45" t="s">
        <v>233</v>
      </c>
      <c r="D33" s="34"/>
    </row>
    <row r="34" spans="1:4" ht="47.25" x14ac:dyDescent="0.25">
      <c r="A34" s="155" t="s">
        <v>95</v>
      </c>
      <c r="B34" s="151" t="s">
        <v>107</v>
      </c>
      <c r="C34" s="45" t="s">
        <v>241</v>
      </c>
      <c r="D34" s="34"/>
    </row>
    <row r="35" spans="1:4" ht="63" x14ac:dyDescent="0.25">
      <c r="A35" s="157"/>
      <c r="B35" s="151"/>
      <c r="C35" s="45" t="s">
        <v>234</v>
      </c>
      <c r="D35" s="34"/>
    </row>
    <row r="36" spans="1:4" x14ac:dyDescent="0.25">
      <c r="A36" s="60" t="s">
        <v>96</v>
      </c>
      <c r="B36" s="45" t="s">
        <v>235</v>
      </c>
      <c r="C36" s="45" t="s">
        <v>236</v>
      </c>
      <c r="D36" s="34"/>
    </row>
    <row r="37" spans="1:4" x14ac:dyDescent="0.25">
      <c r="A37" s="60" t="s">
        <v>263</v>
      </c>
      <c r="B37" s="45" t="s">
        <v>237</v>
      </c>
      <c r="C37" s="45" t="s">
        <v>73</v>
      </c>
      <c r="D37" s="34"/>
    </row>
    <row r="38" spans="1:4" ht="31.5" x14ac:dyDescent="0.25">
      <c r="A38" s="155" t="s">
        <v>264</v>
      </c>
      <c r="B38" s="151" t="s">
        <v>238</v>
      </c>
      <c r="C38" s="45" t="s">
        <v>254</v>
      </c>
      <c r="D38" s="34"/>
    </row>
    <row r="39" spans="1:4" ht="110.25" x14ac:dyDescent="0.25">
      <c r="A39" s="157"/>
      <c r="B39" s="151"/>
      <c r="C39" s="45" t="s">
        <v>255</v>
      </c>
      <c r="D39" s="34"/>
    </row>
    <row r="40" spans="1:4" x14ac:dyDescent="0.25">
      <c r="A40" s="155" t="s">
        <v>265</v>
      </c>
      <c r="B40" s="151" t="s">
        <v>108</v>
      </c>
      <c r="C40" s="45" t="s">
        <v>256</v>
      </c>
      <c r="D40" s="34"/>
    </row>
    <row r="41" spans="1:4" x14ac:dyDescent="0.25">
      <c r="A41" s="156"/>
      <c r="B41" s="151"/>
      <c r="C41" s="45" t="s">
        <v>110</v>
      </c>
      <c r="D41" s="34"/>
    </row>
    <row r="42" spans="1:4" x14ac:dyDescent="0.25">
      <c r="A42" s="157"/>
      <c r="B42" s="151"/>
      <c r="C42" s="45" t="s">
        <v>109</v>
      </c>
      <c r="D42" s="34"/>
    </row>
    <row r="43" spans="1:4" ht="83.1" customHeight="1" x14ac:dyDescent="0.25">
      <c r="A43" s="155" t="s">
        <v>266</v>
      </c>
      <c r="B43" s="152" t="s">
        <v>257</v>
      </c>
      <c r="C43" s="45" t="s">
        <v>262</v>
      </c>
      <c r="D43" s="34"/>
    </row>
    <row r="44" spans="1:4" x14ac:dyDescent="0.25">
      <c r="A44" s="156"/>
      <c r="B44" s="153"/>
      <c r="C44" s="63" t="s">
        <v>258</v>
      </c>
      <c r="D44" s="34"/>
    </row>
    <row r="45" spans="1:4" x14ac:dyDescent="0.25">
      <c r="A45" s="156"/>
      <c r="B45" s="153"/>
      <c r="C45" s="61" t="s">
        <v>259</v>
      </c>
      <c r="D45" s="34"/>
    </row>
    <row r="46" spans="1:4" x14ac:dyDescent="0.25">
      <c r="A46" s="156"/>
      <c r="B46" s="153"/>
      <c r="C46" s="61" t="s">
        <v>260</v>
      </c>
      <c r="D46" s="34"/>
    </row>
    <row r="47" spans="1:4" x14ac:dyDescent="0.25">
      <c r="A47" s="157"/>
      <c r="B47" s="154"/>
      <c r="C47" s="61" t="s">
        <v>261</v>
      </c>
      <c r="D47" s="34"/>
    </row>
    <row r="48" spans="1:4" x14ac:dyDescent="0.25">
      <c r="A48" s="14"/>
      <c r="C48" s="51" t="s">
        <v>15</v>
      </c>
      <c r="D48" s="43">
        <v>1</v>
      </c>
    </row>
    <row r="49" spans="1:4" x14ac:dyDescent="0.25">
      <c r="A49" s="14"/>
      <c r="C49" s="18" t="s">
        <v>16</v>
      </c>
      <c r="D49" s="43" t="s">
        <v>19</v>
      </c>
    </row>
    <row r="50" spans="1:4" x14ac:dyDescent="0.25">
      <c r="A50" s="14"/>
      <c r="C50" s="18" t="s">
        <v>17</v>
      </c>
      <c r="D50" s="21"/>
    </row>
    <row r="51" spans="1:4" x14ac:dyDescent="0.25">
      <c r="A51" s="14"/>
      <c r="C51" s="18" t="s">
        <v>18</v>
      </c>
      <c r="D51" s="19">
        <f>D50*D48</f>
        <v>0</v>
      </c>
    </row>
    <row r="52" spans="1:4" x14ac:dyDescent="0.25">
      <c r="A52" s="14"/>
      <c r="C52" s="18" t="s">
        <v>43</v>
      </c>
      <c r="D52" s="20">
        <f>D51*0.21</f>
        <v>0</v>
      </c>
    </row>
    <row r="53" spans="1:4" x14ac:dyDescent="0.25">
      <c r="A53" s="14"/>
      <c r="C53" s="18" t="s">
        <v>44</v>
      </c>
      <c r="D53" s="19">
        <f>D51+D52</f>
        <v>0</v>
      </c>
    </row>
    <row r="54" spans="1:4" x14ac:dyDescent="0.25">
      <c r="C54" s="18" t="s">
        <v>65</v>
      </c>
      <c r="D54" s="40" t="s">
        <v>66</v>
      </c>
    </row>
  </sheetData>
  <mergeCells count="11">
    <mergeCell ref="A3:D3"/>
    <mergeCell ref="B17:B23"/>
    <mergeCell ref="B34:B35"/>
    <mergeCell ref="B38:B39"/>
    <mergeCell ref="B43:B47"/>
    <mergeCell ref="A43:A47"/>
    <mergeCell ref="B40:B42"/>
    <mergeCell ref="A17:A23"/>
    <mergeCell ref="A34:A35"/>
    <mergeCell ref="A38:A39"/>
    <mergeCell ref="A40:A4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23DC-6784-40FD-96A3-E57276776544}">
  <dimension ref="A1:D25"/>
  <sheetViews>
    <sheetView zoomScale="133" workbookViewId="0"/>
  </sheetViews>
  <sheetFormatPr defaultColWidth="9.140625" defaultRowHeight="15.75" x14ac:dyDescent="0.25"/>
  <cols>
    <col min="1" max="1" width="10" style="12" customWidth="1"/>
    <col min="2" max="2" width="51.85546875" style="12" customWidth="1"/>
    <col min="3" max="3" width="52.140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Pasiūlymas!A30</f>
        <v>2 pirkimo objekto dalis. Akispūdžio tonometras</v>
      </c>
      <c r="B3" s="150"/>
      <c r="C3" s="150"/>
      <c r="D3" s="150"/>
    </row>
    <row r="4" spans="1:4" x14ac:dyDescent="0.25">
      <c r="A4" s="158"/>
      <c r="B4" s="158"/>
      <c r="C4" s="158"/>
      <c r="D4" s="158"/>
    </row>
    <row r="5" spans="1:4" x14ac:dyDescent="0.25">
      <c r="A5" s="159" t="s">
        <v>12</v>
      </c>
      <c r="B5" s="159"/>
      <c r="C5" s="159"/>
      <c r="D5" s="159"/>
    </row>
    <row r="6" spans="1:4" ht="78.75" x14ac:dyDescent="0.25">
      <c r="A6" s="32" t="s">
        <v>38</v>
      </c>
      <c r="B6" s="32" t="s">
        <v>39</v>
      </c>
      <c r="C6" s="32" t="s">
        <v>40</v>
      </c>
      <c r="D6" s="33" t="s">
        <v>42</v>
      </c>
    </row>
    <row r="7" spans="1:4" ht="31.5" x14ac:dyDescent="0.25">
      <c r="A7" s="49" t="s">
        <v>74</v>
      </c>
      <c r="B7" s="37" t="s">
        <v>41</v>
      </c>
      <c r="C7" s="37" t="s">
        <v>49</v>
      </c>
      <c r="D7" s="34"/>
    </row>
    <row r="8" spans="1:4" ht="63" x14ac:dyDescent="0.25">
      <c r="A8" s="49" t="s">
        <v>75</v>
      </c>
      <c r="B8" s="48" t="s">
        <v>111</v>
      </c>
      <c r="C8" s="47" t="s">
        <v>112</v>
      </c>
      <c r="D8" s="34"/>
    </row>
    <row r="9" spans="1:4" x14ac:dyDescent="0.25">
      <c r="A9" s="49" t="s">
        <v>76</v>
      </c>
      <c r="B9" s="48" t="s">
        <v>113</v>
      </c>
      <c r="C9" s="47" t="s">
        <v>73</v>
      </c>
      <c r="D9" s="34"/>
    </row>
    <row r="10" spans="1:4" x14ac:dyDescent="0.25">
      <c r="A10" s="49" t="s">
        <v>77</v>
      </c>
      <c r="B10" s="48" t="s">
        <v>114</v>
      </c>
      <c r="C10" s="47" t="s">
        <v>73</v>
      </c>
      <c r="D10" s="34"/>
    </row>
    <row r="11" spans="1:4" x14ac:dyDescent="0.25">
      <c r="A11" s="49" t="s">
        <v>78</v>
      </c>
      <c r="B11" s="48" t="s">
        <v>115</v>
      </c>
      <c r="C11" s="47" t="s">
        <v>127</v>
      </c>
      <c r="D11" s="34"/>
    </row>
    <row r="12" spans="1:4" x14ac:dyDescent="0.25">
      <c r="A12" s="49" t="s">
        <v>79</v>
      </c>
      <c r="B12" s="48" t="s">
        <v>121</v>
      </c>
      <c r="C12" s="47" t="s">
        <v>124</v>
      </c>
      <c r="D12" s="34"/>
    </row>
    <row r="13" spans="1:4" ht="47.25" x14ac:dyDescent="0.25">
      <c r="A13" s="49" t="s">
        <v>80</v>
      </c>
      <c r="B13" s="48" t="s">
        <v>116</v>
      </c>
      <c r="C13" s="47" t="s">
        <v>122</v>
      </c>
      <c r="D13" s="34"/>
    </row>
    <row r="14" spans="1:4" x14ac:dyDescent="0.25">
      <c r="A14" s="49" t="s">
        <v>81</v>
      </c>
      <c r="B14" s="48" t="s">
        <v>117</v>
      </c>
      <c r="C14" s="47" t="s">
        <v>73</v>
      </c>
      <c r="D14" s="34"/>
    </row>
    <row r="15" spans="1:4" x14ac:dyDescent="0.25">
      <c r="A15" s="49" t="s">
        <v>82</v>
      </c>
      <c r="B15" s="48" t="s">
        <v>123</v>
      </c>
      <c r="C15" s="54" t="s">
        <v>125</v>
      </c>
      <c r="D15" s="34"/>
    </row>
    <row r="16" spans="1:4" x14ac:dyDescent="0.25">
      <c r="A16" s="49" t="s">
        <v>83</v>
      </c>
      <c r="B16" s="48" t="s">
        <v>118</v>
      </c>
      <c r="C16" s="47" t="s">
        <v>73</v>
      </c>
      <c r="D16" s="34"/>
    </row>
    <row r="17" spans="1:4" x14ac:dyDescent="0.25">
      <c r="A17" s="49" t="s">
        <v>84</v>
      </c>
      <c r="B17" s="48" t="s">
        <v>56</v>
      </c>
      <c r="C17" s="47" t="s">
        <v>119</v>
      </c>
      <c r="D17" s="34"/>
    </row>
    <row r="18" spans="1:4" x14ac:dyDescent="0.25">
      <c r="A18" s="49" t="s">
        <v>85</v>
      </c>
      <c r="B18" s="48" t="s">
        <v>120</v>
      </c>
      <c r="C18" s="47" t="s">
        <v>126</v>
      </c>
      <c r="D18" s="34"/>
    </row>
    <row r="19" spans="1:4" x14ac:dyDescent="0.25">
      <c r="A19" s="14"/>
      <c r="C19" s="18" t="s">
        <v>15</v>
      </c>
      <c r="D19" s="43">
        <v>2</v>
      </c>
    </row>
    <row r="20" spans="1:4" x14ac:dyDescent="0.25">
      <c r="A20" s="14"/>
      <c r="C20" s="18" t="s">
        <v>16</v>
      </c>
      <c r="D20" s="43" t="s">
        <v>19</v>
      </c>
    </row>
    <row r="21" spans="1:4" x14ac:dyDescent="0.25">
      <c r="A21" s="14"/>
      <c r="C21" s="18" t="s">
        <v>17</v>
      </c>
      <c r="D21" s="21"/>
    </row>
    <row r="22" spans="1:4" x14ac:dyDescent="0.25">
      <c r="A22" s="14"/>
      <c r="C22" s="18" t="s">
        <v>18</v>
      </c>
      <c r="D22" s="19">
        <f>D21*D19</f>
        <v>0</v>
      </c>
    </row>
    <row r="23" spans="1:4" x14ac:dyDescent="0.25">
      <c r="A23" s="14"/>
      <c r="C23" s="18" t="s">
        <v>43</v>
      </c>
      <c r="D23" s="20">
        <f>D22*0.21</f>
        <v>0</v>
      </c>
    </row>
    <row r="24" spans="1:4" x14ac:dyDescent="0.25">
      <c r="A24" s="14"/>
      <c r="C24" s="18" t="s">
        <v>44</v>
      </c>
      <c r="D24" s="19">
        <f>D22+D23</f>
        <v>0</v>
      </c>
    </row>
    <row r="25" spans="1:4" x14ac:dyDescent="0.25">
      <c r="C25" s="18" t="s">
        <v>65</v>
      </c>
      <c r="D25" s="40" t="s">
        <v>66</v>
      </c>
    </row>
  </sheetData>
  <mergeCells count="3">
    <mergeCell ref="A3:D3"/>
    <mergeCell ref="A4:D4"/>
    <mergeCell ref="A5:D5"/>
  </mergeCells>
  <phoneticPr fontId="17" type="noConversion"/>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2B11C-A21A-4FBB-BD42-6EA00457169B}">
  <sheetPr codeName="Sheet8"/>
  <dimension ref="A1:D74"/>
  <sheetViews>
    <sheetView zoomScale="200" workbookViewId="0">
      <selection activeCell="B14" sqref="B14:B17"/>
    </sheetView>
  </sheetViews>
  <sheetFormatPr defaultColWidth="9.140625" defaultRowHeight="15.75" x14ac:dyDescent="0.25"/>
  <cols>
    <col min="1" max="1" width="10" style="12" customWidth="1"/>
    <col min="2" max="2" width="42.28515625" style="12" customWidth="1"/>
    <col min="3" max="3" width="40.425781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Pasiūlymas!A31</f>
        <v>3 pirkimo objekto dalis. Automatinis perimetras</v>
      </c>
      <c r="B3" s="150"/>
      <c r="C3" s="150"/>
      <c r="D3" s="150"/>
    </row>
    <row r="4" spans="1:4" x14ac:dyDescent="0.25">
      <c r="A4" s="14"/>
      <c r="B4" s="15"/>
      <c r="C4" s="15"/>
    </row>
    <row r="5" spans="1:4" x14ac:dyDescent="0.25">
      <c r="A5" s="16" t="s">
        <v>12</v>
      </c>
      <c r="B5" s="15"/>
      <c r="C5" s="15"/>
    </row>
    <row r="6" spans="1:4" s="13" customFormat="1" ht="78.75" x14ac:dyDescent="0.25">
      <c r="A6" s="32" t="s">
        <v>38</v>
      </c>
      <c r="B6" s="32" t="s">
        <v>39</v>
      </c>
      <c r="C6" s="32" t="s">
        <v>40</v>
      </c>
      <c r="D6" s="33" t="s">
        <v>42</v>
      </c>
    </row>
    <row r="7" spans="1:4" s="13" customFormat="1" ht="31.5" x14ac:dyDescent="0.25">
      <c r="A7" s="49" t="s">
        <v>74</v>
      </c>
      <c r="B7" s="37" t="s">
        <v>41</v>
      </c>
      <c r="C7" s="37" t="s">
        <v>49</v>
      </c>
      <c r="D7" s="34"/>
    </row>
    <row r="8" spans="1:4" s="13" customFormat="1" x14ac:dyDescent="0.25">
      <c r="A8" s="155" t="s">
        <v>75</v>
      </c>
      <c r="B8" s="160" t="s">
        <v>274</v>
      </c>
      <c r="C8" s="66" t="s">
        <v>275</v>
      </c>
      <c r="D8" s="34"/>
    </row>
    <row r="9" spans="1:4" s="13" customFormat="1" x14ac:dyDescent="0.25">
      <c r="A9" s="156"/>
      <c r="B9" s="160"/>
      <c r="C9" s="66" t="s">
        <v>276</v>
      </c>
      <c r="D9" s="34"/>
    </row>
    <row r="10" spans="1:4" s="13" customFormat="1" x14ac:dyDescent="0.25">
      <c r="A10" s="156"/>
      <c r="B10" s="160"/>
      <c r="C10" s="66" t="s">
        <v>277</v>
      </c>
      <c r="D10" s="34"/>
    </row>
    <row r="11" spans="1:4" x14ac:dyDescent="0.25">
      <c r="A11" s="156"/>
      <c r="B11" s="160"/>
      <c r="C11" s="66" t="s">
        <v>278</v>
      </c>
      <c r="D11" s="35"/>
    </row>
    <row r="12" spans="1:4" x14ac:dyDescent="0.25">
      <c r="A12" s="156"/>
      <c r="B12" s="160"/>
      <c r="C12" s="66" t="s">
        <v>279</v>
      </c>
      <c r="D12" s="35"/>
    </row>
    <row r="13" spans="1:4" ht="51" x14ac:dyDescent="0.25">
      <c r="A13" s="157"/>
      <c r="B13" s="160"/>
      <c r="C13" s="66" t="s">
        <v>280</v>
      </c>
      <c r="D13" s="35"/>
    </row>
    <row r="14" spans="1:4" ht="38.25" x14ac:dyDescent="0.25">
      <c r="A14" s="155" t="s">
        <v>76</v>
      </c>
      <c r="B14" s="160" t="s">
        <v>281</v>
      </c>
      <c r="C14" s="66" t="s">
        <v>336</v>
      </c>
      <c r="D14" s="35"/>
    </row>
    <row r="15" spans="1:4" ht="25.5" x14ac:dyDescent="0.25">
      <c r="A15" s="156"/>
      <c r="B15" s="160"/>
      <c r="C15" s="66" t="s">
        <v>282</v>
      </c>
      <c r="D15" s="35"/>
    </row>
    <row r="16" spans="1:4" x14ac:dyDescent="0.25">
      <c r="A16" s="156"/>
      <c r="B16" s="160"/>
      <c r="C16" s="66" t="s">
        <v>283</v>
      </c>
      <c r="D16" s="35"/>
    </row>
    <row r="17" spans="1:4" ht="25.5" x14ac:dyDescent="0.25">
      <c r="A17" s="157"/>
      <c r="B17" s="160"/>
      <c r="C17" s="66" t="s">
        <v>284</v>
      </c>
      <c r="D17" s="35"/>
    </row>
    <row r="18" spans="1:4" x14ac:dyDescent="0.25">
      <c r="A18" s="155" t="s">
        <v>77</v>
      </c>
      <c r="B18" s="160" t="s">
        <v>285</v>
      </c>
      <c r="C18" s="66" t="s">
        <v>286</v>
      </c>
      <c r="D18" s="35"/>
    </row>
    <row r="19" spans="1:4" x14ac:dyDescent="0.25">
      <c r="A19" s="156"/>
      <c r="B19" s="160"/>
      <c r="C19" s="66" t="s">
        <v>338</v>
      </c>
      <c r="D19" s="35"/>
    </row>
    <row r="20" spans="1:4" x14ac:dyDescent="0.25">
      <c r="A20" s="156"/>
      <c r="B20" s="160"/>
      <c r="C20" s="66" t="s">
        <v>337</v>
      </c>
      <c r="D20" s="35"/>
    </row>
    <row r="21" spans="1:4" x14ac:dyDescent="0.25">
      <c r="A21" s="156"/>
      <c r="B21" s="160"/>
      <c r="C21" s="66" t="s">
        <v>339</v>
      </c>
      <c r="D21" s="35"/>
    </row>
    <row r="22" spans="1:4" x14ac:dyDescent="0.25">
      <c r="A22" s="156"/>
      <c r="B22" s="160"/>
      <c r="C22" s="66" t="s">
        <v>340</v>
      </c>
      <c r="D22" s="35"/>
    </row>
    <row r="23" spans="1:4" ht="38.25" x14ac:dyDescent="0.25">
      <c r="A23" s="156"/>
      <c r="B23" s="160"/>
      <c r="C23" s="66" t="s">
        <v>341</v>
      </c>
      <c r="D23" s="35"/>
    </row>
    <row r="24" spans="1:4" x14ac:dyDescent="0.25">
      <c r="A24" s="157"/>
      <c r="B24" s="160"/>
      <c r="C24" s="66" t="s">
        <v>287</v>
      </c>
      <c r="D24" s="35"/>
    </row>
    <row r="25" spans="1:4" x14ac:dyDescent="0.25">
      <c r="A25" s="155" t="s">
        <v>78</v>
      </c>
      <c r="B25" s="160" t="s">
        <v>288</v>
      </c>
      <c r="C25" s="66" t="s">
        <v>289</v>
      </c>
      <c r="D25" s="35"/>
    </row>
    <row r="26" spans="1:4" x14ac:dyDescent="0.25">
      <c r="A26" s="156"/>
      <c r="B26" s="160"/>
      <c r="C26" s="66" t="s">
        <v>290</v>
      </c>
      <c r="D26" s="35"/>
    </row>
    <row r="27" spans="1:4" x14ac:dyDescent="0.25">
      <c r="A27" s="157"/>
      <c r="B27" s="160"/>
      <c r="C27" s="66" t="s">
        <v>291</v>
      </c>
      <c r="D27" s="35"/>
    </row>
    <row r="28" spans="1:4" ht="25.5" x14ac:dyDescent="0.25">
      <c r="A28" s="155" t="s">
        <v>79</v>
      </c>
      <c r="B28" s="160" t="s">
        <v>292</v>
      </c>
      <c r="C28" s="66" t="s">
        <v>293</v>
      </c>
      <c r="D28" s="35"/>
    </row>
    <row r="29" spans="1:4" ht="38.25" x14ac:dyDescent="0.25">
      <c r="A29" s="156"/>
      <c r="B29" s="160"/>
      <c r="C29" s="66" t="s">
        <v>294</v>
      </c>
      <c r="D29" s="35"/>
    </row>
    <row r="30" spans="1:4" ht="38.25" x14ac:dyDescent="0.25">
      <c r="A30" s="156"/>
      <c r="B30" s="160"/>
      <c r="C30" s="66" t="s">
        <v>295</v>
      </c>
      <c r="D30" s="35"/>
    </row>
    <row r="31" spans="1:4" ht="25.5" x14ac:dyDescent="0.25">
      <c r="A31" s="156"/>
      <c r="B31" s="160"/>
      <c r="C31" s="66" t="s">
        <v>296</v>
      </c>
      <c r="D31" s="35"/>
    </row>
    <row r="32" spans="1:4" ht="25.5" x14ac:dyDescent="0.25">
      <c r="A32" s="156"/>
      <c r="B32" s="160"/>
      <c r="C32" s="66" t="s">
        <v>297</v>
      </c>
      <c r="D32" s="35"/>
    </row>
    <row r="33" spans="1:4" ht="30" customHeight="1" x14ac:dyDescent="0.25">
      <c r="A33" s="157"/>
      <c r="B33" s="160"/>
      <c r="C33" s="66" t="s">
        <v>298</v>
      </c>
      <c r="D33" s="35"/>
    </row>
    <row r="34" spans="1:4" x14ac:dyDescent="0.25">
      <c r="A34" s="60" t="s">
        <v>80</v>
      </c>
      <c r="B34" s="66" t="s">
        <v>299</v>
      </c>
      <c r="C34" s="66" t="s">
        <v>300</v>
      </c>
      <c r="D34" s="35"/>
    </row>
    <row r="35" spans="1:4" x14ac:dyDescent="0.25">
      <c r="A35" s="60" t="s">
        <v>81</v>
      </c>
      <c r="B35" s="66" t="s">
        <v>301</v>
      </c>
      <c r="C35" s="66" t="s">
        <v>300</v>
      </c>
      <c r="D35" s="35"/>
    </row>
    <row r="36" spans="1:4" x14ac:dyDescent="0.25">
      <c r="A36" s="60" t="s">
        <v>82</v>
      </c>
      <c r="B36" s="66" t="s">
        <v>302</v>
      </c>
      <c r="C36" s="66" t="s">
        <v>300</v>
      </c>
      <c r="D36" s="35"/>
    </row>
    <row r="37" spans="1:4" x14ac:dyDescent="0.25">
      <c r="A37" s="155" t="s">
        <v>83</v>
      </c>
      <c r="B37" s="160" t="s">
        <v>303</v>
      </c>
      <c r="C37" s="66" t="s">
        <v>304</v>
      </c>
      <c r="D37" s="35"/>
    </row>
    <row r="38" spans="1:4" x14ac:dyDescent="0.25">
      <c r="A38" s="156"/>
      <c r="B38" s="160"/>
      <c r="C38" s="66" t="s">
        <v>305</v>
      </c>
      <c r="D38" s="35"/>
    </row>
    <row r="39" spans="1:4" x14ac:dyDescent="0.25">
      <c r="A39" s="157"/>
      <c r="B39" s="160"/>
      <c r="C39" s="66" t="s">
        <v>306</v>
      </c>
      <c r="D39" s="35"/>
    </row>
    <row r="40" spans="1:4" ht="38.25" x14ac:dyDescent="0.25">
      <c r="A40" s="60" t="s">
        <v>84</v>
      </c>
      <c r="B40" s="66" t="s">
        <v>307</v>
      </c>
      <c r="C40" s="66" t="s">
        <v>349</v>
      </c>
      <c r="D40" s="35"/>
    </row>
    <row r="41" spans="1:4" ht="25.5" x14ac:dyDescent="0.25">
      <c r="A41" s="60" t="s">
        <v>85</v>
      </c>
      <c r="B41" s="66" t="s">
        <v>348</v>
      </c>
      <c r="C41" s="66" t="s">
        <v>308</v>
      </c>
      <c r="D41" s="35"/>
    </row>
    <row r="42" spans="1:4" ht="25.5" x14ac:dyDescent="0.25">
      <c r="A42" s="60" t="s">
        <v>86</v>
      </c>
      <c r="B42" s="66" t="s">
        <v>128</v>
      </c>
      <c r="C42" s="66" t="s">
        <v>309</v>
      </c>
      <c r="D42" s="35"/>
    </row>
    <row r="43" spans="1:4" x14ac:dyDescent="0.25">
      <c r="A43" s="60" t="s">
        <v>87</v>
      </c>
      <c r="B43" s="66" t="s">
        <v>310</v>
      </c>
      <c r="C43" s="66" t="s">
        <v>311</v>
      </c>
      <c r="D43" s="35"/>
    </row>
    <row r="44" spans="1:4" x14ac:dyDescent="0.25">
      <c r="A44" s="60" t="s">
        <v>88</v>
      </c>
      <c r="B44" s="66" t="s">
        <v>312</v>
      </c>
      <c r="C44" s="66" t="s">
        <v>311</v>
      </c>
      <c r="D44" s="35"/>
    </row>
    <row r="45" spans="1:4" ht="25.5" x14ac:dyDescent="0.25">
      <c r="A45" s="155" t="s">
        <v>89</v>
      </c>
      <c r="B45" s="160" t="s">
        <v>313</v>
      </c>
      <c r="C45" s="66" t="s">
        <v>342</v>
      </c>
      <c r="D45" s="35"/>
    </row>
    <row r="46" spans="1:4" x14ac:dyDescent="0.25">
      <c r="A46" s="156"/>
      <c r="B46" s="160"/>
      <c r="C46" s="66" t="s">
        <v>343</v>
      </c>
      <c r="D46" s="35"/>
    </row>
    <row r="47" spans="1:4" ht="25.5" x14ac:dyDescent="0.25">
      <c r="A47" s="156"/>
      <c r="B47" s="160"/>
      <c r="C47" s="66" t="s">
        <v>344</v>
      </c>
      <c r="D47" s="35"/>
    </row>
    <row r="48" spans="1:4" x14ac:dyDescent="0.25">
      <c r="A48" s="157"/>
      <c r="B48" s="160"/>
      <c r="C48" s="66" t="s">
        <v>345</v>
      </c>
      <c r="D48" s="35"/>
    </row>
    <row r="49" spans="1:4" x14ac:dyDescent="0.25">
      <c r="A49" s="155" t="s">
        <v>90</v>
      </c>
      <c r="B49" s="160" t="s">
        <v>314</v>
      </c>
      <c r="C49" s="66" t="s">
        <v>315</v>
      </c>
      <c r="D49" s="35"/>
    </row>
    <row r="50" spans="1:4" x14ac:dyDescent="0.25">
      <c r="A50" s="156"/>
      <c r="B50" s="160"/>
      <c r="C50" s="66" t="s">
        <v>316</v>
      </c>
      <c r="D50" s="35"/>
    </row>
    <row r="51" spans="1:4" x14ac:dyDescent="0.25">
      <c r="A51" s="156"/>
      <c r="B51" s="160"/>
      <c r="C51" s="66" t="s">
        <v>317</v>
      </c>
      <c r="D51" s="35"/>
    </row>
    <row r="52" spans="1:4" x14ac:dyDescent="0.25">
      <c r="A52" s="156"/>
      <c r="B52" s="160"/>
      <c r="C52" s="66" t="s">
        <v>318</v>
      </c>
      <c r="D52" s="35"/>
    </row>
    <row r="53" spans="1:4" x14ac:dyDescent="0.25">
      <c r="A53" s="156"/>
      <c r="B53" s="160"/>
      <c r="C53" s="66" t="s">
        <v>319</v>
      </c>
      <c r="D53" s="35"/>
    </row>
    <row r="54" spans="1:4" ht="25.5" x14ac:dyDescent="0.25">
      <c r="A54" s="157"/>
      <c r="B54" s="160"/>
      <c r="C54" s="66" t="s">
        <v>320</v>
      </c>
      <c r="D54" s="35"/>
    </row>
    <row r="55" spans="1:4" ht="25.5" x14ac:dyDescent="0.25">
      <c r="A55" s="60" t="s">
        <v>91</v>
      </c>
      <c r="B55" s="66" t="s">
        <v>321</v>
      </c>
      <c r="C55" s="66" t="s">
        <v>347</v>
      </c>
      <c r="D55" s="35"/>
    </row>
    <row r="56" spans="1:4" ht="25.5" x14ac:dyDescent="0.25">
      <c r="A56" s="60" t="s">
        <v>92</v>
      </c>
      <c r="B56" s="66" t="s">
        <v>322</v>
      </c>
      <c r="C56" s="66" t="s">
        <v>346</v>
      </c>
      <c r="D56" s="35"/>
    </row>
    <row r="57" spans="1:4" x14ac:dyDescent="0.25">
      <c r="A57" s="155" t="s">
        <v>93</v>
      </c>
      <c r="B57" s="160" t="s">
        <v>323</v>
      </c>
      <c r="C57" s="66" t="s">
        <v>324</v>
      </c>
      <c r="D57" s="35"/>
    </row>
    <row r="58" spans="1:4" x14ac:dyDescent="0.25">
      <c r="A58" s="156"/>
      <c r="B58" s="160"/>
      <c r="C58" s="66" t="s">
        <v>325</v>
      </c>
      <c r="D58" s="35"/>
    </row>
    <row r="59" spans="1:4" x14ac:dyDescent="0.25">
      <c r="A59" s="156"/>
      <c r="B59" s="160"/>
      <c r="C59" s="66" t="s">
        <v>326</v>
      </c>
      <c r="D59" s="35"/>
    </row>
    <row r="60" spans="1:4" x14ac:dyDescent="0.25">
      <c r="A60" s="156"/>
      <c r="B60" s="160"/>
      <c r="C60" s="66" t="s">
        <v>327</v>
      </c>
      <c r="D60" s="35"/>
    </row>
    <row r="61" spans="1:4" x14ac:dyDescent="0.25">
      <c r="A61" s="156"/>
      <c r="B61" s="160"/>
      <c r="C61" s="66" t="s">
        <v>328</v>
      </c>
      <c r="D61" s="35"/>
    </row>
    <row r="62" spans="1:4" ht="38.25" x14ac:dyDescent="0.25">
      <c r="A62" s="157"/>
      <c r="B62" s="160"/>
      <c r="C62" s="66" t="s">
        <v>329</v>
      </c>
      <c r="D62" s="35"/>
    </row>
    <row r="63" spans="1:4" x14ac:dyDescent="0.25">
      <c r="A63" s="155" t="s">
        <v>94</v>
      </c>
      <c r="B63" s="160" t="s">
        <v>330</v>
      </c>
      <c r="C63" s="66" t="s">
        <v>331</v>
      </c>
      <c r="D63" s="35"/>
    </row>
    <row r="64" spans="1:4" ht="25.5" x14ac:dyDescent="0.25">
      <c r="A64" s="157"/>
      <c r="B64" s="160"/>
      <c r="C64" s="66" t="s">
        <v>332</v>
      </c>
      <c r="D64" s="35"/>
    </row>
    <row r="65" spans="1:4" ht="25.5" x14ac:dyDescent="0.25">
      <c r="A65" s="155" t="s">
        <v>95</v>
      </c>
      <c r="B65" s="160" t="s">
        <v>333</v>
      </c>
      <c r="C65" s="66" t="s">
        <v>334</v>
      </c>
      <c r="D65" s="35"/>
    </row>
    <row r="66" spans="1:4" x14ac:dyDescent="0.25">
      <c r="A66" s="157"/>
      <c r="B66" s="160"/>
      <c r="C66" s="66" t="s">
        <v>350</v>
      </c>
      <c r="D66" s="38"/>
    </row>
    <row r="67" spans="1:4" ht="25.5" x14ac:dyDescent="0.25">
      <c r="A67" s="60" t="s">
        <v>96</v>
      </c>
      <c r="B67" s="66" t="s">
        <v>335</v>
      </c>
      <c r="C67" s="66" t="s">
        <v>311</v>
      </c>
      <c r="D67" s="38"/>
    </row>
    <row r="68" spans="1:4" x14ac:dyDescent="0.25">
      <c r="A68" s="14"/>
      <c r="C68" s="18" t="s">
        <v>15</v>
      </c>
      <c r="D68" s="43">
        <v>1</v>
      </c>
    </row>
    <row r="69" spans="1:4" x14ac:dyDescent="0.25">
      <c r="A69" s="14"/>
      <c r="C69" s="18" t="s">
        <v>16</v>
      </c>
      <c r="D69" s="43" t="s">
        <v>19</v>
      </c>
    </row>
    <row r="70" spans="1:4" x14ac:dyDescent="0.25">
      <c r="A70" s="14"/>
      <c r="C70" s="18" t="s">
        <v>17</v>
      </c>
      <c r="D70" s="21"/>
    </row>
    <row r="71" spans="1:4" x14ac:dyDescent="0.25">
      <c r="A71" s="14"/>
      <c r="C71" s="18" t="s">
        <v>18</v>
      </c>
      <c r="D71" s="19">
        <f>D70*D68</f>
        <v>0</v>
      </c>
    </row>
    <row r="72" spans="1:4" x14ac:dyDescent="0.25">
      <c r="A72" s="14"/>
      <c r="C72" s="18" t="s">
        <v>43</v>
      </c>
      <c r="D72" s="20">
        <f>D71*0.21</f>
        <v>0</v>
      </c>
    </row>
    <row r="73" spans="1:4" x14ac:dyDescent="0.25">
      <c r="A73" s="14"/>
      <c r="C73" s="18" t="s">
        <v>44</v>
      </c>
      <c r="D73" s="19">
        <f>D71+D72</f>
        <v>0</v>
      </c>
    </row>
    <row r="74" spans="1:4" x14ac:dyDescent="0.25">
      <c r="C74" s="18" t="s">
        <v>65</v>
      </c>
      <c r="D74" s="40" t="s">
        <v>66</v>
      </c>
    </row>
  </sheetData>
  <mergeCells count="23">
    <mergeCell ref="B63:B64"/>
    <mergeCell ref="A3:D3"/>
    <mergeCell ref="B8:B13"/>
    <mergeCell ref="B14:B17"/>
    <mergeCell ref="B18:B24"/>
    <mergeCell ref="B25:B27"/>
    <mergeCell ref="B28:B33"/>
    <mergeCell ref="B65:B66"/>
    <mergeCell ref="A8:A13"/>
    <mergeCell ref="A14:A17"/>
    <mergeCell ref="A18:A24"/>
    <mergeCell ref="A25:A27"/>
    <mergeCell ref="A28:A33"/>
    <mergeCell ref="A37:A39"/>
    <mergeCell ref="A45:A48"/>
    <mergeCell ref="A49:A54"/>
    <mergeCell ref="A57:A62"/>
    <mergeCell ref="A63:A64"/>
    <mergeCell ref="A65:A66"/>
    <mergeCell ref="B37:B39"/>
    <mergeCell ref="B45:B48"/>
    <mergeCell ref="B49:B54"/>
    <mergeCell ref="B57:B62"/>
  </mergeCells>
  <phoneticPr fontId="17" type="noConversion"/>
  <dataValidations disablePrompts="1" count="1">
    <dataValidation type="custom" errorStyle="information" allowBlank="1" showInputMessage="1" showErrorMessage="1" errorTitle="Nunurodyta kaina" sqref="E70" xr:uid="{2FFE8AAD-E60B-4C9A-8FC9-3AFF0AB17012}">
      <formula1>D70</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53C3B-6785-4174-95B9-D7F600C54B51}">
  <dimension ref="A1:D85"/>
  <sheetViews>
    <sheetView zoomScale="165" workbookViewId="0">
      <selection activeCell="D73" sqref="D73"/>
    </sheetView>
  </sheetViews>
  <sheetFormatPr defaultColWidth="9.140625" defaultRowHeight="15.75" x14ac:dyDescent="0.25"/>
  <cols>
    <col min="1" max="1" width="10" style="12" customWidth="1"/>
    <col min="2" max="3" width="37.140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Pasiūlymas!A32</f>
        <v>4 pirkimo objekto dalis. Bandomųjų lęšių rinkinys su metaliniais žiedais</v>
      </c>
      <c r="B3" s="150"/>
      <c r="C3" s="150"/>
      <c r="D3" s="150"/>
    </row>
    <row r="4" spans="1:4" x14ac:dyDescent="0.25">
      <c r="A4" s="14"/>
      <c r="B4" s="15"/>
      <c r="C4" s="15"/>
    </row>
    <row r="5" spans="1:4" x14ac:dyDescent="0.25">
      <c r="A5" s="16" t="s">
        <v>12</v>
      </c>
      <c r="B5" s="15"/>
      <c r="C5" s="15"/>
    </row>
    <row r="6" spans="1:4" ht="78.75" x14ac:dyDescent="0.25">
      <c r="A6" s="32" t="s">
        <v>38</v>
      </c>
      <c r="B6" s="32" t="s">
        <v>39</v>
      </c>
      <c r="C6" s="32" t="s">
        <v>40</v>
      </c>
      <c r="D6" s="33" t="s">
        <v>42</v>
      </c>
    </row>
    <row r="7" spans="1:4" ht="47.25" x14ac:dyDescent="0.25">
      <c r="A7" s="49" t="s">
        <v>74</v>
      </c>
      <c r="B7" s="37" t="s">
        <v>60</v>
      </c>
      <c r="C7" s="37" t="s">
        <v>49</v>
      </c>
      <c r="D7" s="67"/>
    </row>
    <row r="8" spans="1:4" x14ac:dyDescent="0.25">
      <c r="A8" s="164" t="s">
        <v>75</v>
      </c>
      <c r="B8" s="161" t="s">
        <v>97</v>
      </c>
      <c r="C8" s="39" t="s">
        <v>129</v>
      </c>
      <c r="D8" s="67"/>
    </row>
    <row r="9" spans="1:4" x14ac:dyDescent="0.25">
      <c r="A9" s="165"/>
      <c r="B9" s="162"/>
      <c r="C9" s="39" t="s">
        <v>167</v>
      </c>
      <c r="D9" s="68"/>
    </row>
    <row r="10" spans="1:4" x14ac:dyDescent="0.25">
      <c r="A10" s="166"/>
      <c r="B10" s="163"/>
      <c r="C10" s="46" t="s">
        <v>130</v>
      </c>
      <c r="D10" s="68"/>
    </row>
    <row r="11" spans="1:4" x14ac:dyDescent="0.25">
      <c r="A11" s="56" t="s">
        <v>76</v>
      </c>
      <c r="B11" s="55" t="s">
        <v>192</v>
      </c>
      <c r="C11" s="46" t="s">
        <v>73</v>
      </c>
      <c r="D11" s="68"/>
    </row>
    <row r="12" spans="1:4" ht="17.100000000000001" customHeight="1" x14ac:dyDescent="0.25">
      <c r="A12" s="170" t="s">
        <v>77</v>
      </c>
      <c r="B12" s="173" t="s">
        <v>132</v>
      </c>
      <c r="C12" s="45" t="s">
        <v>131</v>
      </c>
      <c r="D12" s="68"/>
    </row>
    <row r="13" spans="1:4" x14ac:dyDescent="0.25">
      <c r="A13" s="171"/>
      <c r="B13" s="174"/>
      <c r="C13" s="45" t="s">
        <v>133</v>
      </c>
      <c r="D13" s="68"/>
    </row>
    <row r="14" spans="1:4" x14ac:dyDescent="0.25">
      <c r="A14" s="171"/>
      <c r="B14" s="174"/>
      <c r="C14" s="45" t="s">
        <v>134</v>
      </c>
      <c r="D14" s="68"/>
    </row>
    <row r="15" spans="1:4" x14ac:dyDescent="0.25">
      <c r="A15" s="171"/>
      <c r="B15" s="174"/>
      <c r="C15" s="45" t="s">
        <v>135</v>
      </c>
      <c r="D15" s="68"/>
    </row>
    <row r="16" spans="1:4" x14ac:dyDescent="0.25">
      <c r="A16" s="171"/>
      <c r="B16" s="174"/>
      <c r="C16" s="45" t="s">
        <v>136</v>
      </c>
      <c r="D16" s="68"/>
    </row>
    <row r="17" spans="1:4" x14ac:dyDescent="0.25">
      <c r="A17" s="171"/>
      <c r="B17" s="174"/>
      <c r="C17" s="45" t="s">
        <v>137</v>
      </c>
      <c r="D17" s="68"/>
    </row>
    <row r="18" spans="1:4" x14ac:dyDescent="0.25">
      <c r="A18" s="171"/>
      <c r="B18" s="174"/>
      <c r="C18" s="45" t="s">
        <v>138</v>
      </c>
      <c r="D18" s="68"/>
    </row>
    <row r="19" spans="1:4" x14ac:dyDescent="0.25">
      <c r="A19" s="171"/>
      <c r="B19" s="174"/>
      <c r="C19" s="45" t="s">
        <v>139</v>
      </c>
      <c r="D19" s="68"/>
    </row>
    <row r="20" spans="1:4" x14ac:dyDescent="0.25">
      <c r="A20" s="171"/>
      <c r="B20" s="174"/>
      <c r="C20" s="45" t="s">
        <v>140</v>
      </c>
      <c r="D20" s="68"/>
    </row>
    <row r="21" spans="1:4" x14ac:dyDescent="0.25">
      <c r="A21" s="171"/>
      <c r="B21" s="174"/>
      <c r="C21" s="45" t="s">
        <v>141</v>
      </c>
      <c r="D21" s="68"/>
    </row>
    <row r="22" spans="1:4" x14ac:dyDescent="0.25">
      <c r="A22" s="171"/>
      <c r="B22" s="174"/>
      <c r="C22" s="45" t="s">
        <v>142</v>
      </c>
      <c r="D22" s="68"/>
    </row>
    <row r="23" spans="1:4" x14ac:dyDescent="0.25">
      <c r="A23" s="171"/>
      <c r="B23" s="174"/>
      <c r="C23" s="45" t="s">
        <v>143</v>
      </c>
      <c r="D23" s="68"/>
    </row>
    <row r="24" spans="1:4" x14ac:dyDescent="0.25">
      <c r="A24" s="171"/>
      <c r="B24" s="174"/>
      <c r="C24" s="45" t="s">
        <v>144</v>
      </c>
      <c r="D24" s="68"/>
    </row>
    <row r="25" spans="1:4" x14ac:dyDescent="0.25">
      <c r="A25" s="171"/>
      <c r="B25" s="174"/>
      <c r="C25" s="45" t="s">
        <v>145</v>
      </c>
      <c r="D25" s="68"/>
    </row>
    <row r="26" spans="1:4" ht="18.75" customHeight="1" x14ac:dyDescent="0.25">
      <c r="A26" s="171"/>
      <c r="B26" s="174"/>
      <c r="C26" s="45" t="s">
        <v>146</v>
      </c>
      <c r="D26" s="69"/>
    </row>
    <row r="27" spans="1:4" x14ac:dyDescent="0.25">
      <c r="A27" s="171"/>
      <c r="B27" s="174"/>
      <c r="C27" s="45" t="s">
        <v>147</v>
      </c>
      <c r="D27" s="69"/>
    </row>
    <row r="28" spans="1:4" x14ac:dyDescent="0.25">
      <c r="A28" s="171"/>
      <c r="B28" s="174"/>
      <c r="C28" s="45" t="s">
        <v>148</v>
      </c>
      <c r="D28" s="69"/>
    </row>
    <row r="29" spans="1:4" x14ac:dyDescent="0.25">
      <c r="A29" s="171"/>
      <c r="B29" s="174"/>
      <c r="C29" s="45" t="s">
        <v>149</v>
      </c>
      <c r="D29" s="69"/>
    </row>
    <row r="30" spans="1:4" x14ac:dyDescent="0.25">
      <c r="A30" s="171"/>
      <c r="B30" s="174"/>
      <c r="C30" s="45" t="s">
        <v>150</v>
      </c>
      <c r="D30" s="69"/>
    </row>
    <row r="31" spans="1:4" x14ac:dyDescent="0.25">
      <c r="A31" s="171"/>
      <c r="B31" s="174"/>
      <c r="C31" s="45" t="s">
        <v>151</v>
      </c>
      <c r="D31" s="69"/>
    </row>
    <row r="32" spans="1:4" x14ac:dyDescent="0.25">
      <c r="A32" s="171"/>
      <c r="B32" s="174"/>
      <c r="C32" s="45" t="s">
        <v>152</v>
      </c>
      <c r="D32" s="69"/>
    </row>
    <row r="33" spans="1:4" x14ac:dyDescent="0.25">
      <c r="A33" s="171"/>
      <c r="B33" s="174"/>
      <c r="C33" s="45" t="s">
        <v>153</v>
      </c>
      <c r="D33" s="69"/>
    </row>
    <row r="34" spans="1:4" x14ac:dyDescent="0.25">
      <c r="A34" s="171"/>
      <c r="B34" s="174"/>
      <c r="C34" s="45" t="s">
        <v>154</v>
      </c>
      <c r="D34" s="69"/>
    </row>
    <row r="35" spans="1:4" x14ac:dyDescent="0.25">
      <c r="A35" s="171"/>
      <c r="B35" s="174"/>
      <c r="C35" s="45" t="s">
        <v>155</v>
      </c>
      <c r="D35" s="69"/>
    </row>
    <row r="36" spans="1:4" x14ac:dyDescent="0.25">
      <c r="A36" s="171"/>
      <c r="B36" s="174"/>
      <c r="C36" s="45" t="s">
        <v>156</v>
      </c>
      <c r="D36" s="69"/>
    </row>
    <row r="37" spans="1:4" x14ac:dyDescent="0.25">
      <c r="A37" s="171"/>
      <c r="B37" s="174"/>
      <c r="C37" s="45" t="s">
        <v>157</v>
      </c>
      <c r="D37" s="69"/>
    </row>
    <row r="38" spans="1:4" x14ac:dyDescent="0.25">
      <c r="A38" s="171"/>
      <c r="B38" s="174"/>
      <c r="C38" s="45" t="s">
        <v>158</v>
      </c>
      <c r="D38" s="69"/>
    </row>
    <row r="39" spans="1:4" x14ac:dyDescent="0.25">
      <c r="A39" s="171"/>
      <c r="B39" s="174"/>
      <c r="C39" s="45" t="s">
        <v>159</v>
      </c>
      <c r="D39" s="69"/>
    </row>
    <row r="40" spans="1:4" x14ac:dyDescent="0.25">
      <c r="A40" s="171"/>
      <c r="B40" s="174"/>
      <c r="C40" s="45" t="s">
        <v>160</v>
      </c>
      <c r="D40" s="69"/>
    </row>
    <row r="41" spans="1:4" x14ac:dyDescent="0.25">
      <c r="A41" s="171"/>
      <c r="B41" s="174"/>
      <c r="C41" s="45" t="s">
        <v>161</v>
      </c>
      <c r="D41" s="69"/>
    </row>
    <row r="42" spans="1:4" x14ac:dyDescent="0.25">
      <c r="A42" s="171"/>
      <c r="B42" s="174"/>
      <c r="C42" s="45" t="s">
        <v>162</v>
      </c>
      <c r="D42" s="69"/>
    </row>
    <row r="43" spans="1:4" x14ac:dyDescent="0.25">
      <c r="A43" s="171"/>
      <c r="B43" s="174"/>
      <c r="C43" s="45" t="s">
        <v>163</v>
      </c>
      <c r="D43" s="69"/>
    </row>
    <row r="44" spans="1:4" x14ac:dyDescent="0.25">
      <c r="A44" s="171"/>
      <c r="B44" s="174"/>
      <c r="C44" s="45" t="s">
        <v>164</v>
      </c>
      <c r="D44" s="69"/>
    </row>
    <row r="45" spans="1:4" x14ac:dyDescent="0.25">
      <c r="A45" s="171"/>
      <c r="B45" s="174"/>
      <c r="C45" s="45" t="s">
        <v>165</v>
      </c>
      <c r="D45" s="69"/>
    </row>
    <row r="46" spans="1:4" x14ac:dyDescent="0.25">
      <c r="A46" s="172"/>
      <c r="B46" s="174"/>
      <c r="C46" s="45" t="s">
        <v>166</v>
      </c>
      <c r="D46" s="69"/>
    </row>
    <row r="47" spans="1:4" x14ac:dyDescent="0.25">
      <c r="A47" s="170" t="s">
        <v>78</v>
      </c>
      <c r="B47" s="173" t="s">
        <v>168</v>
      </c>
      <c r="C47" s="45" t="s">
        <v>131</v>
      </c>
      <c r="D47" s="69"/>
    </row>
    <row r="48" spans="1:4" x14ac:dyDescent="0.25">
      <c r="A48" s="171"/>
      <c r="B48" s="174"/>
      <c r="C48" s="45" t="s">
        <v>133</v>
      </c>
      <c r="D48" s="69"/>
    </row>
    <row r="49" spans="1:4" x14ac:dyDescent="0.25">
      <c r="A49" s="171"/>
      <c r="B49" s="174"/>
      <c r="C49" s="45" t="s">
        <v>134</v>
      </c>
      <c r="D49" s="69"/>
    </row>
    <row r="50" spans="1:4" x14ac:dyDescent="0.25">
      <c r="A50" s="171"/>
      <c r="B50" s="174"/>
      <c r="C50" s="45" t="s">
        <v>135</v>
      </c>
      <c r="D50" s="69"/>
    </row>
    <row r="51" spans="1:4" x14ac:dyDescent="0.25">
      <c r="A51" s="171"/>
      <c r="B51" s="174"/>
      <c r="C51" s="45" t="s">
        <v>136</v>
      </c>
      <c r="D51" s="69"/>
    </row>
    <row r="52" spans="1:4" x14ac:dyDescent="0.25">
      <c r="A52" s="171"/>
      <c r="B52" s="174"/>
      <c r="C52" s="45" t="s">
        <v>137</v>
      </c>
      <c r="D52" s="69"/>
    </row>
    <row r="53" spans="1:4" x14ac:dyDescent="0.25">
      <c r="A53" s="171"/>
      <c r="B53" s="174"/>
      <c r="C53" s="45" t="s">
        <v>138</v>
      </c>
      <c r="D53" s="69"/>
    </row>
    <row r="54" spans="1:4" x14ac:dyDescent="0.25">
      <c r="A54" s="171"/>
      <c r="B54" s="174"/>
      <c r="C54" s="45" t="s">
        <v>139</v>
      </c>
      <c r="D54" s="69"/>
    </row>
    <row r="55" spans="1:4" x14ac:dyDescent="0.25">
      <c r="A55" s="171"/>
      <c r="B55" s="174"/>
      <c r="C55" s="45" t="s">
        <v>140</v>
      </c>
      <c r="D55" s="69"/>
    </row>
    <row r="56" spans="1:4" x14ac:dyDescent="0.25">
      <c r="A56" s="171"/>
      <c r="B56" s="174"/>
      <c r="C56" s="45" t="s">
        <v>141</v>
      </c>
      <c r="D56" s="69"/>
    </row>
    <row r="57" spans="1:4" x14ac:dyDescent="0.25">
      <c r="A57" s="171"/>
      <c r="B57" s="174"/>
      <c r="C57" s="45" t="s">
        <v>142</v>
      </c>
      <c r="D57" s="69"/>
    </row>
    <row r="58" spans="1:4" x14ac:dyDescent="0.25">
      <c r="A58" s="171"/>
      <c r="B58" s="174"/>
      <c r="C58" s="45" t="s">
        <v>169</v>
      </c>
      <c r="D58" s="69"/>
    </row>
    <row r="59" spans="1:4" x14ac:dyDescent="0.25">
      <c r="A59" s="171"/>
      <c r="B59" s="174"/>
      <c r="C59" s="45" t="s">
        <v>170</v>
      </c>
      <c r="D59" s="69"/>
    </row>
    <row r="60" spans="1:4" x14ac:dyDescent="0.25">
      <c r="A60" s="171"/>
      <c r="B60" s="174"/>
      <c r="C60" s="45" t="s">
        <v>171</v>
      </c>
      <c r="D60" s="69"/>
    </row>
    <row r="61" spans="1:4" x14ac:dyDescent="0.25">
      <c r="A61" s="171"/>
      <c r="B61" s="174"/>
      <c r="C61" s="45" t="s">
        <v>172</v>
      </c>
      <c r="D61" s="69"/>
    </row>
    <row r="62" spans="1:4" x14ac:dyDescent="0.25">
      <c r="A62" s="171"/>
      <c r="B62" s="174"/>
      <c r="C62" s="45" t="s">
        <v>173</v>
      </c>
      <c r="D62" s="69"/>
    </row>
    <row r="63" spans="1:4" x14ac:dyDescent="0.25">
      <c r="A63" s="171"/>
      <c r="B63" s="174"/>
      <c r="C63" s="45" t="s">
        <v>174</v>
      </c>
      <c r="D63" s="69"/>
    </row>
    <row r="64" spans="1:4" x14ac:dyDescent="0.25">
      <c r="A64" s="170" t="s">
        <v>79</v>
      </c>
      <c r="B64" s="173" t="s">
        <v>175</v>
      </c>
      <c r="C64" s="45" t="s">
        <v>176</v>
      </c>
      <c r="D64" s="69"/>
    </row>
    <row r="65" spans="1:4" x14ac:dyDescent="0.25">
      <c r="A65" s="171"/>
      <c r="B65" s="174"/>
      <c r="C65" s="45" t="s">
        <v>177</v>
      </c>
      <c r="D65" s="69"/>
    </row>
    <row r="66" spans="1:4" x14ac:dyDescent="0.25">
      <c r="A66" s="171"/>
      <c r="B66" s="174"/>
      <c r="C66" s="45" t="s">
        <v>178</v>
      </c>
      <c r="D66" s="69"/>
    </row>
    <row r="67" spans="1:4" x14ac:dyDescent="0.25">
      <c r="A67" s="171"/>
      <c r="B67" s="174"/>
      <c r="C67" s="45" t="s">
        <v>179</v>
      </c>
      <c r="D67" s="69"/>
    </row>
    <row r="68" spans="1:4" x14ac:dyDescent="0.25">
      <c r="A68" s="171"/>
      <c r="B68" s="174"/>
      <c r="C68" s="45" t="s">
        <v>180</v>
      </c>
      <c r="D68" s="69"/>
    </row>
    <row r="69" spans="1:4" x14ac:dyDescent="0.25">
      <c r="A69" s="171"/>
      <c r="B69" s="174"/>
      <c r="C69" s="45" t="s">
        <v>181</v>
      </c>
      <c r="D69" s="69"/>
    </row>
    <row r="70" spans="1:4" x14ac:dyDescent="0.25">
      <c r="A70" s="171"/>
      <c r="B70" s="174"/>
      <c r="C70" s="45" t="s">
        <v>182</v>
      </c>
      <c r="D70" s="69"/>
    </row>
    <row r="71" spans="1:4" x14ac:dyDescent="0.25">
      <c r="A71" s="171"/>
      <c r="B71" s="174"/>
      <c r="C71" s="45" t="s">
        <v>183</v>
      </c>
      <c r="D71" s="69"/>
    </row>
    <row r="72" spans="1:4" x14ac:dyDescent="0.25">
      <c r="A72" s="171"/>
      <c r="B72" s="174"/>
      <c r="C72" s="45" t="s">
        <v>184</v>
      </c>
      <c r="D72" s="69"/>
    </row>
    <row r="73" spans="1:4" ht="47.25" x14ac:dyDescent="0.25">
      <c r="A73" s="170" t="s">
        <v>80</v>
      </c>
      <c r="B73" s="167" t="s">
        <v>185</v>
      </c>
      <c r="C73" s="46" t="s">
        <v>186</v>
      </c>
      <c r="D73" s="69"/>
    </row>
    <row r="74" spans="1:4" x14ac:dyDescent="0.25">
      <c r="A74" s="171"/>
      <c r="B74" s="168"/>
      <c r="C74" s="46" t="s">
        <v>187</v>
      </c>
      <c r="D74" s="69"/>
    </row>
    <row r="75" spans="1:4" x14ac:dyDescent="0.25">
      <c r="A75" s="171"/>
      <c r="B75" s="168"/>
      <c r="C75" s="46" t="s">
        <v>188</v>
      </c>
      <c r="D75" s="69"/>
    </row>
    <row r="76" spans="1:4" x14ac:dyDescent="0.25">
      <c r="A76" s="171"/>
      <c r="B76" s="168"/>
      <c r="C76" s="46" t="s">
        <v>189</v>
      </c>
      <c r="D76" s="69"/>
    </row>
    <row r="77" spans="1:4" x14ac:dyDescent="0.25">
      <c r="A77" s="171"/>
      <c r="B77" s="168"/>
      <c r="C77" s="46" t="s">
        <v>190</v>
      </c>
      <c r="D77" s="69"/>
    </row>
    <row r="78" spans="1:4" x14ac:dyDescent="0.25">
      <c r="A78" s="172"/>
      <c r="B78" s="169"/>
      <c r="C78" s="46" t="s">
        <v>191</v>
      </c>
      <c r="D78" s="69"/>
    </row>
    <row r="79" spans="1:4" x14ac:dyDescent="0.25">
      <c r="A79" s="14"/>
      <c r="C79" s="18" t="s">
        <v>15</v>
      </c>
      <c r="D79" s="43">
        <v>3</v>
      </c>
    </row>
    <row r="80" spans="1:4" x14ac:dyDescent="0.25">
      <c r="A80" s="14"/>
      <c r="C80" s="18" t="s">
        <v>16</v>
      </c>
      <c r="D80" s="43" t="s">
        <v>19</v>
      </c>
    </row>
    <row r="81" spans="1:4" x14ac:dyDescent="0.25">
      <c r="A81" s="14"/>
      <c r="C81" s="18" t="s">
        <v>17</v>
      </c>
      <c r="D81" s="21"/>
    </row>
    <row r="82" spans="1:4" x14ac:dyDescent="0.25">
      <c r="A82" s="14"/>
      <c r="C82" s="18" t="s">
        <v>18</v>
      </c>
      <c r="D82" s="19">
        <f>D81*D79</f>
        <v>0</v>
      </c>
    </row>
    <row r="83" spans="1:4" x14ac:dyDescent="0.25">
      <c r="A83" s="14"/>
      <c r="C83" s="18" t="s">
        <v>43</v>
      </c>
      <c r="D83" s="20">
        <f>D82*0.21</f>
        <v>0</v>
      </c>
    </row>
    <row r="84" spans="1:4" x14ac:dyDescent="0.25">
      <c r="A84" s="14"/>
      <c r="C84" s="18" t="s">
        <v>44</v>
      </c>
      <c r="D84" s="19">
        <f>D82+D83</f>
        <v>0</v>
      </c>
    </row>
    <row r="85" spans="1:4" x14ac:dyDescent="0.25">
      <c r="C85" s="18" t="s">
        <v>65</v>
      </c>
      <c r="D85" s="40" t="s">
        <v>66</v>
      </c>
    </row>
  </sheetData>
  <mergeCells count="11">
    <mergeCell ref="A3:D3"/>
    <mergeCell ref="B8:B10"/>
    <mergeCell ref="A8:A10"/>
    <mergeCell ref="B73:B78"/>
    <mergeCell ref="A73:A78"/>
    <mergeCell ref="B12:B46"/>
    <mergeCell ref="A12:A46"/>
    <mergeCell ref="A47:A63"/>
    <mergeCell ref="B47:B63"/>
    <mergeCell ref="A64:A72"/>
    <mergeCell ref="B64:B7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AAB21-4956-40A0-BE69-C00452B4FE61}">
  <sheetPr codeName="Sheet12"/>
  <dimension ref="A1:D23"/>
  <sheetViews>
    <sheetView zoomScale="134" workbookViewId="0">
      <selection activeCell="C30" sqref="C30"/>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Pasiūlymas!A33</f>
        <v>5 pirkimo objekto dalis. Bandomieji akinių rėmeliai</v>
      </c>
      <c r="B3" s="150"/>
      <c r="C3" s="150"/>
      <c r="D3" s="150"/>
    </row>
    <row r="4" spans="1:4" x14ac:dyDescent="0.25">
      <c r="A4" s="14"/>
      <c r="B4" s="15"/>
      <c r="C4" s="15"/>
    </row>
    <row r="5" spans="1:4" x14ac:dyDescent="0.25">
      <c r="A5" s="16" t="s">
        <v>12</v>
      </c>
      <c r="B5" s="15"/>
      <c r="C5" s="15"/>
    </row>
    <row r="6" spans="1:4" ht="78.75" x14ac:dyDescent="0.25">
      <c r="A6" s="32" t="s">
        <v>38</v>
      </c>
      <c r="B6" s="32" t="s">
        <v>39</v>
      </c>
      <c r="C6" s="32" t="s">
        <v>40</v>
      </c>
      <c r="D6" s="33" t="s">
        <v>42</v>
      </c>
    </row>
    <row r="7" spans="1:4" ht="47.25" x14ac:dyDescent="0.25">
      <c r="A7" s="49" t="s">
        <v>74</v>
      </c>
      <c r="B7" s="37" t="s">
        <v>60</v>
      </c>
      <c r="C7" s="50" t="s">
        <v>49</v>
      </c>
      <c r="D7" s="34"/>
    </row>
    <row r="8" spans="1:4" ht="31.5" x14ac:dyDescent="0.25">
      <c r="A8" s="49" t="s">
        <v>75</v>
      </c>
      <c r="B8" s="58" t="s">
        <v>72</v>
      </c>
      <c r="C8" s="58" t="s">
        <v>193</v>
      </c>
      <c r="D8" s="34"/>
    </row>
    <row r="9" spans="1:4" ht="31.5" x14ac:dyDescent="0.25">
      <c r="A9" s="49" t="s">
        <v>76</v>
      </c>
      <c r="B9" s="45" t="s">
        <v>203</v>
      </c>
      <c r="C9" s="45" t="s">
        <v>195</v>
      </c>
      <c r="D9" s="34"/>
    </row>
    <row r="10" spans="1:4" x14ac:dyDescent="0.25">
      <c r="A10" s="49" t="s">
        <v>77</v>
      </c>
      <c r="B10" s="45" t="s">
        <v>194</v>
      </c>
      <c r="C10" s="47" t="s">
        <v>73</v>
      </c>
      <c r="D10" s="34"/>
    </row>
    <row r="11" spans="1:4" x14ac:dyDescent="0.25">
      <c r="A11" s="49" t="s">
        <v>78</v>
      </c>
      <c r="B11" s="45" t="s">
        <v>196</v>
      </c>
      <c r="C11" s="47" t="s">
        <v>73</v>
      </c>
      <c r="D11" s="34"/>
    </row>
    <row r="12" spans="1:4" ht="31.5" x14ac:dyDescent="0.25">
      <c r="A12" s="49" t="s">
        <v>79</v>
      </c>
      <c r="B12" s="45" t="s">
        <v>204</v>
      </c>
      <c r="C12" s="47" t="s">
        <v>73</v>
      </c>
      <c r="D12" s="34"/>
    </row>
    <row r="13" spans="1:4" ht="31.5" x14ac:dyDescent="0.25">
      <c r="A13" s="49" t="s">
        <v>80</v>
      </c>
      <c r="B13" s="45" t="s">
        <v>197</v>
      </c>
      <c r="C13" s="47" t="s">
        <v>73</v>
      </c>
      <c r="D13" s="34"/>
    </row>
    <row r="14" spans="1:4" x14ac:dyDescent="0.25">
      <c r="A14" s="49" t="s">
        <v>81</v>
      </c>
      <c r="B14" s="57" t="s">
        <v>201</v>
      </c>
      <c r="C14" s="47" t="s">
        <v>202</v>
      </c>
      <c r="D14" s="34"/>
    </row>
    <row r="15" spans="1:4" ht="47.25" x14ac:dyDescent="0.25">
      <c r="A15" s="155" t="s">
        <v>82</v>
      </c>
      <c r="B15" s="173" t="s">
        <v>198</v>
      </c>
      <c r="C15" s="45" t="s">
        <v>199</v>
      </c>
      <c r="D15" s="26"/>
    </row>
    <row r="16" spans="1:4" x14ac:dyDescent="0.25">
      <c r="A16" s="157"/>
      <c r="B16" s="175"/>
      <c r="C16" s="45" t="s">
        <v>200</v>
      </c>
      <c r="D16" s="36"/>
    </row>
    <row r="17" spans="1:4" x14ac:dyDescent="0.25">
      <c r="A17" s="14"/>
      <c r="C17" s="51" t="s">
        <v>15</v>
      </c>
      <c r="D17" s="52">
        <v>6</v>
      </c>
    </row>
    <row r="18" spans="1:4" x14ac:dyDescent="0.25">
      <c r="A18" s="14"/>
      <c r="C18" s="18" t="s">
        <v>16</v>
      </c>
      <c r="D18" s="43" t="s">
        <v>19</v>
      </c>
    </row>
    <row r="19" spans="1:4" x14ac:dyDescent="0.25">
      <c r="A19" s="14"/>
      <c r="C19" s="18" t="s">
        <v>17</v>
      </c>
      <c r="D19" s="21"/>
    </row>
    <row r="20" spans="1:4" x14ac:dyDescent="0.25">
      <c r="A20" s="14"/>
      <c r="C20" s="18" t="s">
        <v>18</v>
      </c>
      <c r="D20" s="19">
        <f>D19*D17</f>
        <v>0</v>
      </c>
    </row>
    <row r="21" spans="1:4" x14ac:dyDescent="0.25">
      <c r="A21" s="14"/>
      <c r="C21" s="18" t="s">
        <v>43</v>
      </c>
      <c r="D21" s="20">
        <f>D20*0.21</f>
        <v>0</v>
      </c>
    </row>
    <row r="22" spans="1:4" x14ac:dyDescent="0.25">
      <c r="A22" s="14"/>
      <c r="C22" s="18" t="s">
        <v>44</v>
      </c>
      <c r="D22" s="19">
        <f>D20+D21</f>
        <v>0</v>
      </c>
    </row>
    <row r="23" spans="1:4" x14ac:dyDescent="0.25">
      <c r="C23" s="18" t="s">
        <v>65</v>
      </c>
      <c r="D23" s="40" t="s">
        <v>66</v>
      </c>
    </row>
  </sheetData>
  <mergeCells count="3">
    <mergeCell ref="B15:B16"/>
    <mergeCell ref="A15:A16"/>
    <mergeCell ref="A3:D3"/>
  </mergeCells>
  <phoneticPr fontId="17"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E224-9F54-4C99-946D-879E65020C68}">
  <dimension ref="A1:D21"/>
  <sheetViews>
    <sheetView zoomScale="134" workbookViewId="0">
      <selection activeCell="C4" sqref="C4"/>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Pasiūlymas!A34</f>
        <v>6 pirkimo objekto dalis. Hidraulinis rankos dinamometras</v>
      </c>
      <c r="B3" s="150"/>
      <c r="C3" s="150"/>
      <c r="D3" s="150"/>
    </row>
    <row r="4" spans="1:4" x14ac:dyDescent="0.25">
      <c r="A4" s="14"/>
      <c r="B4" s="15"/>
      <c r="C4" s="15"/>
    </row>
    <row r="5" spans="1:4" x14ac:dyDescent="0.25">
      <c r="A5" s="16"/>
      <c r="B5" s="15"/>
      <c r="C5" s="15"/>
    </row>
    <row r="6" spans="1:4" x14ac:dyDescent="0.25">
      <c r="A6" s="16" t="s">
        <v>12</v>
      </c>
      <c r="B6" s="15"/>
      <c r="C6" s="15"/>
    </row>
    <row r="7" spans="1:4" ht="78.75" x14ac:dyDescent="0.25">
      <c r="A7" s="32" t="s">
        <v>38</v>
      </c>
      <c r="B7" s="32" t="s">
        <v>39</v>
      </c>
      <c r="C7" s="32" t="s">
        <v>40</v>
      </c>
      <c r="D7" s="33" t="s">
        <v>42</v>
      </c>
    </row>
    <row r="8" spans="1:4" ht="47.25" x14ac:dyDescent="0.25">
      <c r="A8" s="49" t="s">
        <v>74</v>
      </c>
      <c r="B8" s="50" t="s">
        <v>41</v>
      </c>
      <c r="C8" s="50" t="s">
        <v>49</v>
      </c>
      <c r="D8" s="34"/>
    </row>
    <row r="9" spans="1:4" ht="31.5" x14ac:dyDescent="0.25">
      <c r="A9" s="60" t="s">
        <v>75</v>
      </c>
      <c r="B9" s="45" t="s">
        <v>356</v>
      </c>
      <c r="C9" s="45" t="s">
        <v>357</v>
      </c>
      <c r="D9" s="34"/>
    </row>
    <row r="10" spans="1:4" x14ac:dyDescent="0.25">
      <c r="A10" s="60" t="s">
        <v>76</v>
      </c>
      <c r="B10" s="45" t="s">
        <v>358</v>
      </c>
      <c r="C10" s="45" t="s">
        <v>73</v>
      </c>
      <c r="D10" s="34"/>
    </row>
    <row r="11" spans="1:4" ht="47.25" x14ac:dyDescent="0.25">
      <c r="A11" s="60" t="s">
        <v>77</v>
      </c>
      <c r="B11" s="70" t="s">
        <v>359</v>
      </c>
      <c r="C11" s="45" t="s">
        <v>73</v>
      </c>
      <c r="D11" s="34"/>
    </row>
    <row r="12" spans="1:4" ht="47.25" x14ac:dyDescent="0.25">
      <c r="A12" s="60" t="s">
        <v>78</v>
      </c>
      <c r="B12" s="45" t="s">
        <v>360</v>
      </c>
      <c r="C12" s="45" t="s">
        <v>361</v>
      </c>
      <c r="D12" s="34"/>
    </row>
    <row r="13" spans="1:4" ht="31.5" x14ac:dyDescent="0.25">
      <c r="A13" s="60" t="s">
        <v>79</v>
      </c>
      <c r="B13" s="45" t="s">
        <v>362</v>
      </c>
      <c r="C13" s="45" t="s">
        <v>363</v>
      </c>
      <c r="D13" s="34"/>
    </row>
    <row r="14" spans="1:4" ht="31.5" x14ac:dyDescent="0.25">
      <c r="A14" s="60" t="s">
        <v>80</v>
      </c>
      <c r="B14" s="45" t="s">
        <v>364</v>
      </c>
      <c r="C14" s="45" t="s">
        <v>365</v>
      </c>
      <c r="D14" s="34"/>
    </row>
    <row r="15" spans="1:4" x14ac:dyDescent="0.25">
      <c r="A15" s="14"/>
      <c r="C15" s="51" t="s">
        <v>15</v>
      </c>
      <c r="D15" s="43">
        <v>1</v>
      </c>
    </row>
    <row r="16" spans="1:4" x14ac:dyDescent="0.25">
      <c r="A16" s="14"/>
      <c r="C16" s="18" t="s">
        <v>16</v>
      </c>
      <c r="D16" s="43" t="s">
        <v>19</v>
      </c>
    </row>
    <row r="17" spans="1:4" x14ac:dyDescent="0.25">
      <c r="A17" s="14"/>
      <c r="C17" s="18" t="s">
        <v>17</v>
      </c>
      <c r="D17" s="21"/>
    </row>
    <row r="18" spans="1:4" x14ac:dyDescent="0.25">
      <c r="A18" s="14"/>
      <c r="C18" s="18" t="s">
        <v>18</v>
      </c>
      <c r="D18" s="19">
        <f>D17*D15</f>
        <v>0</v>
      </c>
    </row>
    <row r="19" spans="1:4" x14ac:dyDescent="0.25">
      <c r="A19" s="14"/>
      <c r="C19" s="18" t="s">
        <v>43</v>
      </c>
      <c r="D19" s="20">
        <f>D18*0.21</f>
        <v>0</v>
      </c>
    </row>
    <row r="20" spans="1:4" x14ac:dyDescent="0.25">
      <c r="A20" s="14"/>
      <c r="C20" s="18" t="s">
        <v>44</v>
      </c>
      <c r="D20" s="19">
        <f>D18+D19</f>
        <v>0</v>
      </c>
    </row>
    <row r="21" spans="1:4" x14ac:dyDescent="0.25">
      <c r="C21" s="18" t="s">
        <v>65</v>
      </c>
      <c r="D21" s="40" t="s">
        <v>66</v>
      </c>
    </row>
  </sheetData>
  <mergeCells count="1">
    <mergeCell ref="A3:D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0C398-7BA6-47EC-BF80-5F8718221E1E}">
  <dimension ref="A1:D35"/>
  <sheetViews>
    <sheetView zoomScale="134" workbookViewId="0">
      <selection activeCell="A4" sqref="A4"/>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Pasiūlymas!A35</f>
        <v>7 pirkimo objekto dalis. Rankų - kojų judesių treniruoklis profesionaliam naudojimui</v>
      </c>
      <c r="B3" s="150"/>
      <c r="C3" s="150"/>
      <c r="D3" s="150"/>
    </row>
    <row r="4" spans="1:4" x14ac:dyDescent="0.25">
      <c r="A4" s="14"/>
      <c r="B4" s="15"/>
      <c r="C4" s="15"/>
    </row>
    <row r="5" spans="1:4" x14ac:dyDescent="0.25">
      <c r="A5" s="16" t="s">
        <v>12</v>
      </c>
      <c r="B5" s="15"/>
      <c r="C5" s="15"/>
    </row>
    <row r="6" spans="1:4" ht="78.75" x14ac:dyDescent="0.25">
      <c r="A6" s="32" t="s">
        <v>38</v>
      </c>
      <c r="B6" s="32" t="s">
        <v>39</v>
      </c>
      <c r="C6" s="32" t="s">
        <v>40</v>
      </c>
      <c r="D6" s="33" t="s">
        <v>42</v>
      </c>
    </row>
    <row r="7" spans="1:4" ht="47.25" x14ac:dyDescent="0.25">
      <c r="A7" s="49" t="s">
        <v>74</v>
      </c>
      <c r="B7" s="37" t="s">
        <v>41</v>
      </c>
      <c r="C7" s="37" t="s">
        <v>49</v>
      </c>
      <c r="D7" s="34"/>
    </row>
    <row r="8" spans="1:4" ht="47.25" x14ac:dyDescent="0.25">
      <c r="A8" s="49" t="s">
        <v>75</v>
      </c>
      <c r="B8" s="45" t="s">
        <v>366</v>
      </c>
      <c r="C8" s="45" t="s">
        <v>73</v>
      </c>
      <c r="D8" s="34"/>
    </row>
    <row r="9" spans="1:4" ht="31.5" x14ac:dyDescent="0.25">
      <c r="A9" s="49" t="s">
        <v>76</v>
      </c>
      <c r="B9" s="45" t="s">
        <v>367</v>
      </c>
      <c r="C9" s="45" t="s">
        <v>73</v>
      </c>
      <c r="D9" s="34"/>
    </row>
    <row r="10" spans="1:4" ht="47.25" x14ac:dyDescent="0.25">
      <c r="A10" s="49" t="s">
        <v>77</v>
      </c>
      <c r="B10" s="45" t="s">
        <v>368</v>
      </c>
      <c r="C10" s="45" t="s">
        <v>73</v>
      </c>
      <c r="D10" s="34"/>
    </row>
    <row r="11" spans="1:4" ht="47.25" x14ac:dyDescent="0.25">
      <c r="A11" s="49" t="s">
        <v>78</v>
      </c>
      <c r="B11" s="45" t="s">
        <v>369</v>
      </c>
      <c r="C11" s="45" t="s">
        <v>370</v>
      </c>
      <c r="D11" s="35"/>
    </row>
    <row r="12" spans="1:4" ht="31.5" x14ac:dyDescent="0.25">
      <c r="A12" s="49" t="s">
        <v>79</v>
      </c>
      <c r="B12" s="45" t="s">
        <v>371</v>
      </c>
      <c r="C12" s="45" t="s">
        <v>73</v>
      </c>
      <c r="D12" s="35"/>
    </row>
    <row r="13" spans="1:4" ht="31.5" x14ac:dyDescent="0.25">
      <c r="A13" s="49" t="s">
        <v>80</v>
      </c>
      <c r="B13" s="45" t="s">
        <v>372</v>
      </c>
      <c r="C13" s="45" t="s">
        <v>373</v>
      </c>
      <c r="D13" s="35"/>
    </row>
    <row r="14" spans="1:4" ht="31.5" x14ac:dyDescent="0.25">
      <c r="A14" s="49" t="s">
        <v>81</v>
      </c>
      <c r="B14" s="45" t="s">
        <v>374</v>
      </c>
      <c r="C14" s="45" t="s">
        <v>375</v>
      </c>
      <c r="D14" s="35"/>
    </row>
    <row r="15" spans="1:4" ht="31.5" x14ac:dyDescent="0.25">
      <c r="A15" s="49" t="s">
        <v>82</v>
      </c>
      <c r="B15" s="45" t="s">
        <v>376</v>
      </c>
      <c r="C15" s="45" t="s">
        <v>377</v>
      </c>
      <c r="D15" s="35"/>
    </row>
    <row r="16" spans="1:4" ht="31.5" x14ac:dyDescent="0.25">
      <c r="A16" s="49" t="s">
        <v>83</v>
      </c>
      <c r="B16" s="45" t="s">
        <v>378</v>
      </c>
      <c r="C16" s="45" t="s">
        <v>379</v>
      </c>
      <c r="D16" s="35"/>
    </row>
    <row r="17" spans="1:4" ht="31.5" x14ac:dyDescent="0.25">
      <c r="A17" s="49" t="s">
        <v>84</v>
      </c>
      <c r="B17" s="45" t="s">
        <v>380</v>
      </c>
      <c r="C17" s="45" t="s">
        <v>381</v>
      </c>
      <c r="D17" s="35"/>
    </row>
    <row r="18" spans="1:4" ht="31.5" x14ac:dyDescent="0.25">
      <c r="A18" s="155" t="s">
        <v>85</v>
      </c>
      <c r="B18" s="176" t="s">
        <v>382</v>
      </c>
      <c r="C18" s="45" t="s">
        <v>383</v>
      </c>
      <c r="D18" s="35"/>
    </row>
    <row r="19" spans="1:4" x14ac:dyDescent="0.25">
      <c r="A19" s="156"/>
      <c r="B19" s="176"/>
      <c r="C19" s="45" t="s">
        <v>384</v>
      </c>
      <c r="D19" s="35"/>
    </row>
    <row r="20" spans="1:4" x14ac:dyDescent="0.25">
      <c r="A20" s="156"/>
      <c r="B20" s="176"/>
      <c r="C20" s="45" t="s">
        <v>385</v>
      </c>
      <c r="D20" s="35"/>
    </row>
    <row r="21" spans="1:4" x14ac:dyDescent="0.25">
      <c r="A21" s="156"/>
      <c r="B21" s="176"/>
      <c r="C21" s="45" t="s">
        <v>386</v>
      </c>
      <c r="D21" s="35"/>
    </row>
    <row r="22" spans="1:4" x14ac:dyDescent="0.25">
      <c r="A22" s="156"/>
      <c r="B22" s="176"/>
      <c r="C22" s="45" t="s">
        <v>387</v>
      </c>
      <c r="D22" s="35"/>
    </row>
    <row r="23" spans="1:4" x14ac:dyDescent="0.25">
      <c r="A23" s="157"/>
      <c r="B23" s="176"/>
      <c r="C23" s="45" t="s">
        <v>388</v>
      </c>
      <c r="D23" s="35"/>
    </row>
    <row r="24" spans="1:4" x14ac:dyDescent="0.25">
      <c r="A24" s="49" t="s">
        <v>86</v>
      </c>
      <c r="B24" s="45" t="s">
        <v>389</v>
      </c>
      <c r="C24" s="45" t="s">
        <v>390</v>
      </c>
      <c r="D24" s="35"/>
    </row>
    <row r="25" spans="1:4" x14ac:dyDescent="0.25">
      <c r="A25" s="155" t="s">
        <v>87</v>
      </c>
      <c r="B25" s="151" t="s">
        <v>391</v>
      </c>
      <c r="C25" s="45" t="s">
        <v>392</v>
      </c>
      <c r="D25" s="35"/>
    </row>
    <row r="26" spans="1:4" ht="31.5" x14ac:dyDescent="0.25">
      <c r="A26" s="156"/>
      <c r="B26" s="151"/>
      <c r="C26" s="45" t="s">
        <v>393</v>
      </c>
      <c r="D26" s="35"/>
    </row>
    <row r="27" spans="1:4" x14ac:dyDescent="0.25">
      <c r="A27" s="156"/>
      <c r="B27" s="151"/>
      <c r="C27" s="45" t="s">
        <v>394</v>
      </c>
      <c r="D27" s="35"/>
    </row>
    <row r="28" spans="1:4" x14ac:dyDescent="0.25">
      <c r="A28" s="157"/>
      <c r="B28" s="151"/>
      <c r="C28" s="45" t="s">
        <v>395</v>
      </c>
      <c r="D28" s="35"/>
    </row>
    <row r="29" spans="1:4" x14ac:dyDescent="0.25">
      <c r="A29" s="14"/>
      <c r="C29" s="18" t="s">
        <v>15</v>
      </c>
      <c r="D29" s="43">
        <v>1</v>
      </c>
    </row>
    <row r="30" spans="1:4" x14ac:dyDescent="0.25">
      <c r="A30" s="14"/>
      <c r="C30" s="18" t="s">
        <v>16</v>
      </c>
      <c r="D30" s="43" t="s">
        <v>19</v>
      </c>
    </row>
    <row r="31" spans="1:4" x14ac:dyDescent="0.25">
      <c r="A31" s="14"/>
      <c r="C31" s="18" t="s">
        <v>17</v>
      </c>
      <c r="D31" s="21"/>
    </row>
    <row r="32" spans="1:4" x14ac:dyDescent="0.25">
      <c r="A32" s="14"/>
      <c r="C32" s="18" t="s">
        <v>18</v>
      </c>
      <c r="D32" s="19">
        <f>D31*D29</f>
        <v>0</v>
      </c>
    </row>
    <row r="33" spans="1:4" x14ac:dyDescent="0.25">
      <c r="A33" s="14"/>
      <c r="C33" s="18" t="s">
        <v>43</v>
      </c>
      <c r="D33" s="20">
        <f>D32*0.21</f>
        <v>0</v>
      </c>
    </row>
    <row r="34" spans="1:4" x14ac:dyDescent="0.25">
      <c r="A34" s="14"/>
      <c r="C34" s="18" t="s">
        <v>44</v>
      </c>
      <c r="D34" s="19">
        <f>D32+D33</f>
        <v>0</v>
      </c>
    </row>
    <row r="35" spans="1:4" x14ac:dyDescent="0.25">
      <c r="C35" s="18" t="s">
        <v>65</v>
      </c>
      <c r="D35" s="40" t="s">
        <v>66</v>
      </c>
    </row>
  </sheetData>
  <mergeCells count="5">
    <mergeCell ref="A3:D3"/>
    <mergeCell ref="A18:A23"/>
    <mergeCell ref="B18:B23"/>
    <mergeCell ref="A25:A28"/>
    <mergeCell ref="B25:B2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B7D17-D510-4489-A947-CC98503252D7}">
  <dimension ref="A1:D217"/>
  <sheetViews>
    <sheetView zoomScale="134" workbookViewId="0">
      <selection activeCell="A4" sqref="A4"/>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Pasiūlymas!A36</f>
        <v>8 pirkimo objekto dalis. Smulkiosios motorikos vertinimo ir lavinimo įranga</v>
      </c>
      <c r="B3" s="150"/>
      <c r="C3" s="150"/>
      <c r="D3" s="150"/>
    </row>
    <row r="4" spans="1:4" x14ac:dyDescent="0.25">
      <c r="A4" s="14"/>
      <c r="B4" s="15"/>
      <c r="C4" s="15"/>
    </row>
    <row r="5" spans="1:4" x14ac:dyDescent="0.25">
      <c r="A5" s="159" t="s">
        <v>12</v>
      </c>
      <c r="B5" s="159"/>
      <c r="C5" s="159"/>
      <c r="D5" s="159"/>
    </row>
    <row r="6" spans="1:4" ht="78.75" x14ac:dyDescent="0.25">
      <c r="A6" s="32" t="s">
        <v>38</v>
      </c>
      <c r="B6" s="32" t="s">
        <v>39</v>
      </c>
      <c r="C6" s="32" t="s">
        <v>40</v>
      </c>
      <c r="D6" s="33" t="s">
        <v>42</v>
      </c>
    </row>
    <row r="7" spans="1:4" ht="47.25" x14ac:dyDescent="0.25">
      <c r="A7" s="49" t="s">
        <v>74</v>
      </c>
      <c r="B7" s="37" t="s">
        <v>41</v>
      </c>
      <c r="C7" s="37" t="s">
        <v>49</v>
      </c>
      <c r="D7" s="34"/>
    </row>
    <row r="8" spans="1:4" x14ac:dyDescent="0.25">
      <c r="A8" s="155" t="s">
        <v>75</v>
      </c>
      <c r="B8" s="167" t="s">
        <v>97</v>
      </c>
      <c r="C8" s="45" t="s">
        <v>396</v>
      </c>
      <c r="D8" s="34"/>
    </row>
    <row r="9" spans="1:4" ht="31.5" x14ac:dyDescent="0.25">
      <c r="A9" s="156"/>
      <c r="B9" s="168"/>
      <c r="C9" s="45" t="s">
        <v>397</v>
      </c>
      <c r="D9" s="34"/>
    </row>
    <row r="10" spans="1:4" x14ac:dyDescent="0.25">
      <c r="A10" s="156"/>
      <c r="B10" s="168"/>
      <c r="C10" s="45" t="s">
        <v>398</v>
      </c>
      <c r="D10" s="34"/>
    </row>
    <row r="11" spans="1:4" x14ac:dyDescent="0.25">
      <c r="A11" s="156"/>
      <c r="B11" s="168"/>
      <c r="C11" s="45" t="s">
        <v>399</v>
      </c>
      <c r="D11" s="34"/>
    </row>
    <row r="12" spans="1:4" x14ac:dyDescent="0.25">
      <c r="A12" s="156"/>
      <c r="B12" s="168"/>
      <c r="C12" s="45" t="s">
        <v>400</v>
      </c>
      <c r="D12" s="34"/>
    </row>
    <row r="13" spans="1:4" x14ac:dyDescent="0.25">
      <c r="A13" s="156"/>
      <c r="B13" s="168"/>
      <c r="C13" s="45" t="s">
        <v>401</v>
      </c>
      <c r="D13" s="34"/>
    </row>
    <row r="14" spans="1:4" x14ac:dyDescent="0.25">
      <c r="A14" s="156"/>
      <c r="B14" s="168"/>
      <c r="C14" s="45" t="s">
        <v>402</v>
      </c>
      <c r="D14" s="34"/>
    </row>
    <row r="15" spans="1:4" x14ac:dyDescent="0.25">
      <c r="A15" s="156"/>
      <c r="B15" s="168"/>
      <c r="C15" s="45" t="s">
        <v>403</v>
      </c>
      <c r="D15" s="34"/>
    </row>
    <row r="16" spans="1:4" x14ac:dyDescent="0.25">
      <c r="A16" s="156"/>
      <c r="B16" s="168"/>
      <c r="C16" s="45" t="s">
        <v>404</v>
      </c>
      <c r="D16" s="34"/>
    </row>
    <row r="17" spans="1:4" x14ac:dyDescent="0.25">
      <c r="A17" s="156"/>
      <c r="B17" s="168"/>
      <c r="C17" s="45" t="s">
        <v>405</v>
      </c>
      <c r="D17" s="34"/>
    </row>
    <row r="18" spans="1:4" x14ac:dyDescent="0.25">
      <c r="A18" s="156"/>
      <c r="B18" s="168"/>
      <c r="C18" s="45" t="s">
        <v>406</v>
      </c>
      <c r="D18" s="34"/>
    </row>
    <row r="19" spans="1:4" x14ac:dyDescent="0.25">
      <c r="A19" s="156"/>
      <c r="B19" s="168"/>
      <c r="C19" s="45" t="s">
        <v>407</v>
      </c>
      <c r="D19" s="34"/>
    </row>
    <row r="20" spans="1:4" x14ac:dyDescent="0.25">
      <c r="A20" s="156"/>
      <c r="B20" s="168"/>
      <c r="C20" s="45" t="s">
        <v>408</v>
      </c>
      <c r="D20" s="34"/>
    </row>
    <row r="21" spans="1:4" x14ac:dyDescent="0.25">
      <c r="A21" s="156"/>
      <c r="B21" s="168"/>
      <c r="C21" s="45" t="s">
        <v>409</v>
      </c>
      <c r="D21" s="34"/>
    </row>
    <row r="22" spans="1:4" ht="31.5" x14ac:dyDescent="0.25">
      <c r="A22" s="156"/>
      <c r="B22" s="168"/>
      <c r="C22" s="45" t="s">
        <v>410</v>
      </c>
      <c r="D22" s="34"/>
    </row>
    <row r="23" spans="1:4" ht="31.5" x14ac:dyDescent="0.25">
      <c r="A23" s="156"/>
      <c r="B23" s="168"/>
      <c r="C23" s="45" t="s">
        <v>411</v>
      </c>
      <c r="D23" s="34"/>
    </row>
    <row r="24" spans="1:4" x14ac:dyDescent="0.25">
      <c r="A24" s="156"/>
      <c r="B24" s="168"/>
      <c r="C24" s="45" t="s">
        <v>412</v>
      </c>
      <c r="D24" s="34"/>
    </row>
    <row r="25" spans="1:4" ht="31.5" x14ac:dyDescent="0.25">
      <c r="A25" s="156"/>
      <c r="B25" s="168"/>
      <c r="C25" s="45" t="s">
        <v>413</v>
      </c>
      <c r="D25" s="34"/>
    </row>
    <row r="26" spans="1:4" x14ac:dyDescent="0.25">
      <c r="A26" s="156"/>
      <c r="B26" s="168"/>
      <c r="C26" s="45" t="s">
        <v>414</v>
      </c>
      <c r="D26" s="34"/>
    </row>
    <row r="27" spans="1:4" x14ac:dyDescent="0.25">
      <c r="A27" s="156"/>
      <c r="B27" s="168"/>
      <c r="C27" s="45" t="s">
        <v>415</v>
      </c>
      <c r="D27" s="34"/>
    </row>
    <row r="28" spans="1:4" x14ac:dyDescent="0.25">
      <c r="A28" s="156"/>
      <c r="B28" s="168"/>
      <c r="C28" s="45" t="s">
        <v>416</v>
      </c>
      <c r="D28" s="34"/>
    </row>
    <row r="29" spans="1:4" x14ac:dyDescent="0.25">
      <c r="A29" s="156"/>
      <c r="B29" s="168"/>
      <c r="C29" s="45" t="s">
        <v>417</v>
      </c>
      <c r="D29" s="34"/>
    </row>
    <row r="30" spans="1:4" x14ac:dyDescent="0.25">
      <c r="A30" s="156"/>
      <c r="B30" s="168"/>
      <c r="C30" s="57" t="s">
        <v>418</v>
      </c>
      <c r="D30" s="34"/>
    </row>
    <row r="31" spans="1:4" x14ac:dyDescent="0.25">
      <c r="A31" s="32">
        <v>2</v>
      </c>
      <c r="B31" s="72" t="s">
        <v>419</v>
      </c>
      <c r="C31" s="72"/>
      <c r="D31" s="34"/>
    </row>
    <row r="32" spans="1:4" x14ac:dyDescent="0.25">
      <c r="A32" s="43" t="s">
        <v>420</v>
      </c>
      <c r="B32" s="73" t="s">
        <v>15</v>
      </c>
      <c r="C32" s="73" t="s">
        <v>421</v>
      </c>
      <c r="D32" s="34"/>
    </row>
    <row r="33" spans="1:4" ht="31.5" x14ac:dyDescent="0.25">
      <c r="A33" s="43" t="s">
        <v>422</v>
      </c>
      <c r="B33" s="73" t="s">
        <v>356</v>
      </c>
      <c r="C33" s="73" t="s">
        <v>357</v>
      </c>
      <c r="D33" s="34"/>
    </row>
    <row r="34" spans="1:4" x14ac:dyDescent="0.25">
      <c r="A34" s="43" t="s">
        <v>423</v>
      </c>
      <c r="B34" s="46" t="s">
        <v>358</v>
      </c>
      <c r="C34" s="46" t="s">
        <v>311</v>
      </c>
      <c r="D34" s="34"/>
    </row>
    <row r="35" spans="1:4" ht="47.25" x14ac:dyDescent="0.25">
      <c r="A35" s="43" t="s">
        <v>424</v>
      </c>
      <c r="B35" s="46" t="s">
        <v>359</v>
      </c>
      <c r="C35" s="46" t="s">
        <v>311</v>
      </c>
      <c r="D35" s="34"/>
    </row>
    <row r="36" spans="1:4" ht="47.25" x14ac:dyDescent="0.25">
      <c r="A36" s="43" t="s">
        <v>425</v>
      </c>
      <c r="B36" s="46" t="s">
        <v>426</v>
      </c>
      <c r="C36" s="46" t="s">
        <v>361</v>
      </c>
      <c r="D36" s="34"/>
    </row>
    <row r="37" spans="1:4" x14ac:dyDescent="0.25">
      <c r="A37" s="43" t="s">
        <v>427</v>
      </c>
      <c r="B37" s="46" t="s">
        <v>428</v>
      </c>
      <c r="C37" s="46" t="s">
        <v>429</v>
      </c>
      <c r="D37" s="34"/>
    </row>
    <row r="38" spans="1:4" ht="31.5" x14ac:dyDescent="0.25">
      <c r="A38" s="43" t="s">
        <v>430</v>
      </c>
      <c r="B38" s="46" t="s">
        <v>431</v>
      </c>
      <c r="C38" s="46" t="s">
        <v>311</v>
      </c>
      <c r="D38" s="34"/>
    </row>
    <row r="39" spans="1:4" ht="31.5" x14ac:dyDescent="0.25">
      <c r="A39" s="32">
        <v>3</v>
      </c>
      <c r="B39" s="33" t="s">
        <v>432</v>
      </c>
      <c r="C39" s="33"/>
      <c r="D39" s="34"/>
    </row>
    <row r="40" spans="1:4" x14ac:dyDescent="0.25">
      <c r="A40" s="74" t="s">
        <v>433</v>
      </c>
      <c r="B40" s="45" t="s">
        <v>15</v>
      </c>
      <c r="C40" s="46" t="s">
        <v>434</v>
      </c>
      <c r="D40" s="34"/>
    </row>
    <row r="41" spans="1:4" ht="47.25" x14ac:dyDescent="0.25">
      <c r="A41" s="178" t="s">
        <v>435</v>
      </c>
      <c r="B41" s="167" t="s">
        <v>436</v>
      </c>
      <c r="C41" s="73" t="s">
        <v>437</v>
      </c>
      <c r="D41" s="34"/>
    </row>
    <row r="42" spans="1:4" ht="31.5" x14ac:dyDescent="0.25">
      <c r="A42" s="179"/>
      <c r="B42" s="168"/>
      <c r="C42" s="73" t="s">
        <v>438</v>
      </c>
      <c r="D42" s="34"/>
    </row>
    <row r="43" spans="1:4" ht="47.25" x14ac:dyDescent="0.25">
      <c r="A43" s="179"/>
      <c r="B43" s="168"/>
      <c r="C43" s="73" t="s">
        <v>439</v>
      </c>
      <c r="D43" s="34"/>
    </row>
    <row r="44" spans="1:4" ht="31.5" x14ac:dyDescent="0.25">
      <c r="A44" s="180"/>
      <c r="B44" s="169"/>
      <c r="C44" s="73" t="s">
        <v>440</v>
      </c>
      <c r="D44" s="34"/>
    </row>
    <row r="45" spans="1:4" ht="31.5" x14ac:dyDescent="0.25">
      <c r="A45" s="32">
        <v>4</v>
      </c>
      <c r="B45" s="33" t="s">
        <v>441</v>
      </c>
      <c r="C45" s="33"/>
      <c r="D45" s="34"/>
    </row>
    <row r="46" spans="1:4" x14ac:dyDescent="0.25">
      <c r="A46" s="74" t="s">
        <v>442</v>
      </c>
      <c r="B46" s="73" t="s">
        <v>15</v>
      </c>
      <c r="C46" s="73" t="s">
        <v>443</v>
      </c>
      <c r="D46" s="34"/>
    </row>
    <row r="47" spans="1:4" x14ac:dyDescent="0.25">
      <c r="A47" s="178" t="s">
        <v>444</v>
      </c>
      <c r="B47" s="167" t="s">
        <v>436</v>
      </c>
      <c r="C47" s="75" t="s">
        <v>445</v>
      </c>
      <c r="D47" s="34"/>
    </row>
    <row r="48" spans="1:4" ht="31.5" x14ac:dyDescent="0.25">
      <c r="A48" s="179"/>
      <c r="B48" s="168"/>
      <c r="C48" s="76" t="s">
        <v>446</v>
      </c>
      <c r="D48" s="34"/>
    </row>
    <row r="49" spans="1:4" x14ac:dyDescent="0.25">
      <c r="A49" s="180"/>
      <c r="B49" s="169"/>
      <c r="C49" s="46" t="s">
        <v>447</v>
      </c>
      <c r="D49" s="34"/>
    </row>
    <row r="50" spans="1:4" x14ac:dyDescent="0.25">
      <c r="A50" s="43" t="s">
        <v>448</v>
      </c>
      <c r="B50" s="46" t="s">
        <v>449</v>
      </c>
      <c r="C50" s="46" t="s">
        <v>450</v>
      </c>
      <c r="D50" s="2"/>
    </row>
    <row r="51" spans="1:4" ht="31.5" x14ac:dyDescent="0.25">
      <c r="A51" s="32">
        <v>5</v>
      </c>
      <c r="B51" s="33" t="s">
        <v>451</v>
      </c>
      <c r="C51" s="33"/>
      <c r="D51" s="34"/>
    </row>
    <row r="52" spans="1:4" x14ac:dyDescent="0.25">
      <c r="A52" s="43" t="s">
        <v>452</v>
      </c>
      <c r="B52" s="73" t="s">
        <v>15</v>
      </c>
      <c r="C52" s="73" t="s">
        <v>453</v>
      </c>
      <c r="D52" s="34"/>
    </row>
    <row r="53" spans="1:4" x14ac:dyDescent="0.25">
      <c r="A53" s="43" t="s">
        <v>454</v>
      </c>
      <c r="B53" s="46" t="s">
        <v>72</v>
      </c>
      <c r="C53" s="46" t="s">
        <v>455</v>
      </c>
      <c r="D53" s="34"/>
    </row>
    <row r="54" spans="1:4" ht="31.5" x14ac:dyDescent="0.25">
      <c r="A54" s="43" t="s">
        <v>456</v>
      </c>
      <c r="B54" s="46" t="s">
        <v>457</v>
      </c>
      <c r="C54" s="46" t="s">
        <v>458</v>
      </c>
      <c r="D54" s="34"/>
    </row>
    <row r="55" spans="1:4" x14ac:dyDescent="0.25">
      <c r="A55" s="43" t="s">
        <v>459</v>
      </c>
      <c r="B55" s="46" t="s">
        <v>449</v>
      </c>
      <c r="C55" s="46" t="s">
        <v>460</v>
      </c>
      <c r="D55" s="34"/>
    </row>
    <row r="56" spans="1:4" x14ac:dyDescent="0.25">
      <c r="A56" s="43" t="s">
        <v>461</v>
      </c>
      <c r="B56" s="46" t="s">
        <v>462</v>
      </c>
      <c r="C56" s="46" t="s">
        <v>463</v>
      </c>
      <c r="D56" s="34"/>
    </row>
    <row r="57" spans="1:4" ht="31.5" x14ac:dyDescent="0.25">
      <c r="A57" s="43" t="s">
        <v>464</v>
      </c>
      <c r="B57" s="46" t="s">
        <v>465</v>
      </c>
      <c r="C57" s="46" t="s">
        <v>73</v>
      </c>
      <c r="D57" s="34"/>
    </row>
    <row r="58" spans="1:4" x14ac:dyDescent="0.25">
      <c r="A58" s="32">
        <v>6</v>
      </c>
      <c r="B58" s="33" t="s">
        <v>466</v>
      </c>
      <c r="C58" s="33"/>
      <c r="D58" s="34"/>
    </row>
    <row r="59" spans="1:4" x14ac:dyDescent="0.25">
      <c r="A59" s="43" t="s">
        <v>58</v>
      </c>
      <c r="B59" s="73" t="s">
        <v>15</v>
      </c>
      <c r="C59" s="73" t="s">
        <v>453</v>
      </c>
      <c r="D59" s="34"/>
    </row>
    <row r="60" spans="1:4" x14ac:dyDescent="0.25">
      <c r="A60" s="43" t="s">
        <v>59</v>
      </c>
      <c r="B60" s="46" t="s">
        <v>72</v>
      </c>
      <c r="C60" s="46" t="s">
        <v>455</v>
      </c>
      <c r="D60" s="34"/>
    </row>
    <row r="61" spans="1:4" ht="31.5" x14ac:dyDescent="0.25">
      <c r="A61" s="43" t="s">
        <v>467</v>
      </c>
      <c r="B61" s="46" t="s">
        <v>457</v>
      </c>
      <c r="C61" s="46" t="s">
        <v>468</v>
      </c>
      <c r="D61" s="34"/>
    </row>
    <row r="62" spans="1:4" x14ac:dyDescent="0.25">
      <c r="A62" s="43" t="s">
        <v>469</v>
      </c>
      <c r="B62" s="46" t="s">
        <v>470</v>
      </c>
      <c r="C62" s="46" t="s">
        <v>471</v>
      </c>
      <c r="D62" s="34"/>
    </row>
    <row r="63" spans="1:4" x14ac:dyDescent="0.25">
      <c r="A63" s="43" t="s">
        <v>472</v>
      </c>
      <c r="B63" s="46" t="s">
        <v>462</v>
      </c>
      <c r="C63" s="46" t="s">
        <v>463</v>
      </c>
      <c r="D63" s="34"/>
    </row>
    <row r="64" spans="1:4" ht="31.5" x14ac:dyDescent="0.25">
      <c r="A64" s="43" t="s">
        <v>473</v>
      </c>
      <c r="B64" s="46" t="s">
        <v>465</v>
      </c>
      <c r="C64" s="46" t="s">
        <v>73</v>
      </c>
      <c r="D64" s="34"/>
    </row>
    <row r="65" spans="1:4" x14ac:dyDescent="0.25">
      <c r="A65" s="32">
        <v>7</v>
      </c>
      <c r="B65" s="33" t="s">
        <v>474</v>
      </c>
      <c r="C65" s="33"/>
      <c r="D65" s="34"/>
    </row>
    <row r="66" spans="1:4" x14ac:dyDescent="0.25">
      <c r="A66" s="43" t="s">
        <v>54</v>
      </c>
      <c r="B66" s="73" t="s">
        <v>15</v>
      </c>
      <c r="C66" s="73" t="s">
        <v>475</v>
      </c>
      <c r="D66" s="34"/>
    </row>
    <row r="67" spans="1:4" x14ac:dyDescent="0.25">
      <c r="A67" s="43" t="s">
        <v>55</v>
      </c>
      <c r="B67" s="46" t="s">
        <v>476</v>
      </c>
      <c r="C67" s="46" t="s">
        <v>73</v>
      </c>
      <c r="D67" s="34"/>
    </row>
    <row r="68" spans="1:4" x14ac:dyDescent="0.25">
      <c r="A68" s="43" t="s">
        <v>477</v>
      </c>
      <c r="B68" s="46" t="s">
        <v>72</v>
      </c>
      <c r="C68" s="46" t="s">
        <v>478</v>
      </c>
      <c r="D68" s="34"/>
    </row>
    <row r="69" spans="1:4" x14ac:dyDescent="0.25">
      <c r="A69" s="177" t="s">
        <v>479</v>
      </c>
      <c r="B69" s="176" t="s">
        <v>449</v>
      </c>
      <c r="C69" s="46" t="s">
        <v>480</v>
      </c>
      <c r="D69" s="34"/>
    </row>
    <row r="70" spans="1:4" x14ac:dyDescent="0.25">
      <c r="A70" s="177"/>
      <c r="B70" s="176"/>
      <c r="C70" s="46" t="s">
        <v>481</v>
      </c>
      <c r="D70" s="34"/>
    </row>
    <row r="71" spans="1:4" x14ac:dyDescent="0.25">
      <c r="A71" s="43" t="s">
        <v>482</v>
      </c>
      <c r="B71" s="46" t="s">
        <v>483</v>
      </c>
      <c r="C71" s="46" t="s">
        <v>311</v>
      </c>
      <c r="D71" s="34"/>
    </row>
    <row r="72" spans="1:4" ht="47.25" x14ac:dyDescent="0.25">
      <c r="A72" s="43" t="s">
        <v>484</v>
      </c>
      <c r="B72" s="46" t="s">
        <v>457</v>
      </c>
      <c r="C72" s="46" t="s">
        <v>485</v>
      </c>
      <c r="D72" s="34"/>
    </row>
    <row r="73" spans="1:4" ht="31.5" x14ac:dyDescent="0.25">
      <c r="A73" s="43" t="s">
        <v>486</v>
      </c>
      <c r="B73" s="46" t="s">
        <v>465</v>
      </c>
      <c r="C73" s="46" t="s">
        <v>73</v>
      </c>
      <c r="D73" s="34"/>
    </row>
    <row r="74" spans="1:4" x14ac:dyDescent="0.25">
      <c r="A74" s="32">
        <v>8</v>
      </c>
      <c r="B74" s="33" t="s">
        <v>487</v>
      </c>
      <c r="C74" s="33"/>
      <c r="D74" s="34"/>
    </row>
    <row r="75" spans="1:4" x14ac:dyDescent="0.25">
      <c r="A75" s="43" t="s">
        <v>270</v>
      </c>
      <c r="B75" s="73" t="s">
        <v>15</v>
      </c>
      <c r="C75" s="73" t="s">
        <v>488</v>
      </c>
      <c r="D75" s="34"/>
    </row>
    <row r="76" spans="1:4" x14ac:dyDescent="0.25">
      <c r="A76" s="43" t="s">
        <v>271</v>
      </c>
      <c r="B76" s="46" t="s">
        <v>489</v>
      </c>
      <c r="C76" s="46" t="s">
        <v>73</v>
      </c>
      <c r="D76" s="34"/>
    </row>
    <row r="77" spans="1:4" x14ac:dyDescent="0.25">
      <c r="A77" s="43" t="s">
        <v>490</v>
      </c>
      <c r="B77" s="46" t="s">
        <v>491</v>
      </c>
      <c r="C77" s="46" t="s">
        <v>73</v>
      </c>
      <c r="D77" s="34"/>
    </row>
    <row r="78" spans="1:4" x14ac:dyDescent="0.25">
      <c r="A78" s="43" t="s">
        <v>492</v>
      </c>
      <c r="B78" s="46" t="s">
        <v>449</v>
      </c>
      <c r="C78" s="46" t="s">
        <v>493</v>
      </c>
      <c r="D78" s="34"/>
    </row>
    <row r="79" spans="1:4" x14ac:dyDescent="0.25">
      <c r="A79" s="43" t="s">
        <v>494</v>
      </c>
      <c r="B79" s="46" t="s">
        <v>495</v>
      </c>
      <c r="C79" s="46" t="s">
        <v>496</v>
      </c>
      <c r="D79" s="34"/>
    </row>
    <row r="80" spans="1:4" ht="31.5" x14ac:dyDescent="0.25">
      <c r="A80" s="74" t="s">
        <v>497</v>
      </c>
      <c r="B80" s="71" t="s">
        <v>457</v>
      </c>
      <c r="C80" s="46" t="s">
        <v>468</v>
      </c>
      <c r="D80" s="34"/>
    </row>
    <row r="81" spans="1:4" ht="31.5" x14ac:dyDescent="0.25">
      <c r="A81" s="43" t="s">
        <v>498</v>
      </c>
      <c r="B81" s="46" t="s">
        <v>499</v>
      </c>
      <c r="C81" s="46" t="s">
        <v>73</v>
      </c>
      <c r="D81" s="34"/>
    </row>
    <row r="82" spans="1:4" x14ac:dyDescent="0.25">
      <c r="A82" s="43" t="s">
        <v>500</v>
      </c>
      <c r="B82" s="46" t="s">
        <v>462</v>
      </c>
      <c r="C82" s="46" t="s">
        <v>463</v>
      </c>
      <c r="D82" s="34"/>
    </row>
    <row r="83" spans="1:4" ht="31.5" x14ac:dyDescent="0.25">
      <c r="A83" s="43" t="s">
        <v>501</v>
      </c>
      <c r="B83" s="46" t="s">
        <v>465</v>
      </c>
      <c r="C83" s="46" t="s">
        <v>73</v>
      </c>
      <c r="D83" s="34"/>
    </row>
    <row r="84" spans="1:4" ht="31.5" x14ac:dyDescent="0.25">
      <c r="A84" s="32">
        <v>9</v>
      </c>
      <c r="B84" s="33" t="s">
        <v>502</v>
      </c>
      <c r="C84" s="33"/>
      <c r="D84" s="34"/>
    </row>
    <row r="85" spans="1:4" x14ac:dyDescent="0.25">
      <c r="A85" s="43" t="s">
        <v>503</v>
      </c>
      <c r="B85" s="73" t="s">
        <v>15</v>
      </c>
      <c r="C85" s="73" t="s">
        <v>443</v>
      </c>
      <c r="D85" s="34"/>
    </row>
    <row r="86" spans="1:4" x14ac:dyDescent="0.25">
      <c r="A86" s="43" t="s">
        <v>504</v>
      </c>
      <c r="B86" s="46" t="s">
        <v>505</v>
      </c>
      <c r="C86" s="46" t="s">
        <v>506</v>
      </c>
      <c r="D86" s="34"/>
    </row>
    <row r="87" spans="1:4" x14ac:dyDescent="0.25">
      <c r="A87" s="43" t="s">
        <v>507</v>
      </c>
      <c r="B87" s="46" t="s">
        <v>508</v>
      </c>
      <c r="C87" s="46" t="s">
        <v>509</v>
      </c>
      <c r="D87" s="34"/>
    </row>
    <row r="88" spans="1:4" x14ac:dyDescent="0.25">
      <c r="A88" s="43" t="s">
        <v>510</v>
      </c>
      <c r="B88" s="46" t="s">
        <v>491</v>
      </c>
      <c r="C88" s="46" t="s">
        <v>73</v>
      </c>
      <c r="D88" s="34"/>
    </row>
    <row r="89" spans="1:4" ht="31.5" x14ac:dyDescent="0.25">
      <c r="A89" s="43" t="s">
        <v>511</v>
      </c>
      <c r="B89" s="46" t="s">
        <v>457</v>
      </c>
      <c r="C89" s="46" t="s">
        <v>458</v>
      </c>
      <c r="D89" s="34"/>
    </row>
    <row r="90" spans="1:4" x14ac:dyDescent="0.25">
      <c r="A90" s="43" t="s">
        <v>512</v>
      </c>
      <c r="B90" s="46" t="s">
        <v>513</v>
      </c>
      <c r="C90" s="46" t="s">
        <v>73</v>
      </c>
      <c r="D90" s="34"/>
    </row>
    <row r="91" spans="1:4" ht="31.5" x14ac:dyDescent="0.25">
      <c r="A91" s="43" t="s">
        <v>514</v>
      </c>
      <c r="B91" s="46" t="s">
        <v>465</v>
      </c>
      <c r="C91" s="46" t="s">
        <v>73</v>
      </c>
      <c r="D91" s="34"/>
    </row>
    <row r="92" spans="1:4" ht="31.5" x14ac:dyDescent="0.25">
      <c r="A92" s="32">
        <v>10</v>
      </c>
      <c r="B92" s="33" t="s">
        <v>515</v>
      </c>
      <c r="C92" s="33"/>
      <c r="D92" s="34"/>
    </row>
    <row r="93" spans="1:4" x14ac:dyDescent="0.25">
      <c r="A93" s="43" t="s">
        <v>516</v>
      </c>
      <c r="B93" s="73" t="s">
        <v>15</v>
      </c>
      <c r="C93" s="73" t="s">
        <v>443</v>
      </c>
      <c r="D93" s="34"/>
    </row>
    <row r="94" spans="1:4" x14ac:dyDescent="0.25">
      <c r="A94" s="43" t="s">
        <v>517</v>
      </c>
      <c r="B94" s="46" t="s">
        <v>505</v>
      </c>
      <c r="C94" s="46" t="s">
        <v>518</v>
      </c>
      <c r="D94" s="34"/>
    </row>
    <row r="95" spans="1:4" x14ac:dyDescent="0.25">
      <c r="A95" s="43" t="s">
        <v>519</v>
      </c>
      <c r="B95" s="46" t="s">
        <v>508</v>
      </c>
      <c r="C95" s="46" t="s">
        <v>520</v>
      </c>
      <c r="D95" s="34"/>
    </row>
    <row r="96" spans="1:4" x14ac:dyDescent="0.25">
      <c r="A96" s="43" t="s">
        <v>521</v>
      </c>
      <c r="B96" s="46" t="s">
        <v>491</v>
      </c>
      <c r="C96" s="46" t="s">
        <v>73</v>
      </c>
      <c r="D96" s="34"/>
    </row>
    <row r="97" spans="1:4" ht="31.5" x14ac:dyDescent="0.25">
      <c r="A97" s="74" t="s">
        <v>522</v>
      </c>
      <c r="B97" s="45" t="s">
        <v>457</v>
      </c>
      <c r="C97" s="46" t="s">
        <v>458</v>
      </c>
      <c r="D97" s="34"/>
    </row>
    <row r="98" spans="1:4" x14ac:dyDescent="0.25">
      <c r="A98" s="43" t="s">
        <v>523</v>
      </c>
      <c r="B98" s="46" t="s">
        <v>513</v>
      </c>
      <c r="C98" s="46" t="s">
        <v>73</v>
      </c>
      <c r="D98" s="34"/>
    </row>
    <row r="99" spans="1:4" ht="31.5" x14ac:dyDescent="0.25">
      <c r="A99" s="43" t="s">
        <v>524</v>
      </c>
      <c r="B99" s="46" t="s">
        <v>465</v>
      </c>
      <c r="C99" s="46" t="s">
        <v>73</v>
      </c>
      <c r="D99" s="34"/>
    </row>
    <row r="100" spans="1:4" ht="31.5" x14ac:dyDescent="0.25">
      <c r="A100" s="32">
        <v>11</v>
      </c>
      <c r="B100" s="33" t="s">
        <v>525</v>
      </c>
      <c r="C100" s="33"/>
      <c r="D100" s="34"/>
    </row>
    <row r="101" spans="1:4" x14ac:dyDescent="0.25">
      <c r="A101" s="43" t="s">
        <v>526</v>
      </c>
      <c r="B101" s="73" t="s">
        <v>15</v>
      </c>
      <c r="C101" s="73" t="s">
        <v>443</v>
      </c>
      <c r="D101" s="34"/>
    </row>
    <row r="102" spans="1:4" x14ac:dyDescent="0.25">
      <c r="A102" s="43" t="s">
        <v>527</v>
      </c>
      <c r="B102" s="46" t="s">
        <v>505</v>
      </c>
      <c r="C102" s="46" t="s">
        <v>528</v>
      </c>
      <c r="D102" s="34"/>
    </row>
    <row r="103" spans="1:4" x14ac:dyDescent="0.25">
      <c r="A103" s="43" t="s">
        <v>529</v>
      </c>
      <c r="B103" s="46" t="s">
        <v>508</v>
      </c>
      <c r="C103" s="46" t="s">
        <v>530</v>
      </c>
      <c r="D103" s="34"/>
    </row>
    <row r="104" spans="1:4" x14ac:dyDescent="0.25">
      <c r="A104" s="43" t="s">
        <v>531</v>
      </c>
      <c r="B104" s="46" t="s">
        <v>491</v>
      </c>
      <c r="C104" s="46" t="s">
        <v>73</v>
      </c>
      <c r="D104" s="34"/>
    </row>
    <row r="105" spans="1:4" ht="31.5" x14ac:dyDescent="0.25">
      <c r="A105" s="74" t="s">
        <v>532</v>
      </c>
      <c r="B105" s="45" t="s">
        <v>457</v>
      </c>
      <c r="C105" s="46" t="s">
        <v>458</v>
      </c>
      <c r="D105" s="34"/>
    </row>
    <row r="106" spans="1:4" x14ac:dyDescent="0.25">
      <c r="A106" s="43" t="s">
        <v>533</v>
      </c>
      <c r="B106" s="46" t="s">
        <v>513</v>
      </c>
      <c r="C106" s="46" t="s">
        <v>73</v>
      </c>
      <c r="D106" s="34"/>
    </row>
    <row r="107" spans="1:4" ht="31.5" x14ac:dyDescent="0.25">
      <c r="A107" s="43" t="s">
        <v>534</v>
      </c>
      <c r="B107" s="46" t="s">
        <v>465</v>
      </c>
      <c r="C107" s="46" t="s">
        <v>73</v>
      </c>
      <c r="D107" s="34"/>
    </row>
    <row r="108" spans="1:4" x14ac:dyDescent="0.25">
      <c r="A108" s="77">
        <v>12</v>
      </c>
      <c r="B108" s="78" t="s">
        <v>535</v>
      </c>
      <c r="C108" s="78"/>
      <c r="D108" s="34"/>
    </row>
    <row r="109" spans="1:4" x14ac:dyDescent="0.25">
      <c r="A109" s="79" t="s">
        <v>536</v>
      </c>
      <c r="B109" s="80" t="s">
        <v>15</v>
      </c>
      <c r="C109" s="80" t="s">
        <v>537</v>
      </c>
      <c r="D109" s="34"/>
    </row>
    <row r="110" spans="1:4" ht="47.25" x14ac:dyDescent="0.25">
      <c r="A110" s="81" t="s">
        <v>538</v>
      </c>
      <c r="B110" s="47" t="s">
        <v>356</v>
      </c>
      <c r="C110" s="39" t="s">
        <v>539</v>
      </c>
      <c r="D110" s="34"/>
    </row>
    <row r="111" spans="1:4" ht="31.5" x14ac:dyDescent="0.25">
      <c r="A111" s="81" t="s">
        <v>540</v>
      </c>
      <c r="B111" s="47" t="s">
        <v>457</v>
      </c>
      <c r="C111" s="39" t="s">
        <v>541</v>
      </c>
      <c r="D111" s="34"/>
    </row>
    <row r="112" spans="1:4" ht="31.5" x14ac:dyDescent="0.25">
      <c r="A112" s="81" t="s">
        <v>542</v>
      </c>
      <c r="B112" s="47" t="s">
        <v>543</v>
      </c>
      <c r="C112" s="39" t="s">
        <v>544</v>
      </c>
      <c r="D112" s="34"/>
    </row>
    <row r="113" spans="1:4" ht="31.5" x14ac:dyDescent="0.25">
      <c r="A113" s="81" t="s">
        <v>545</v>
      </c>
      <c r="B113" s="47" t="s">
        <v>546</v>
      </c>
      <c r="C113" s="47" t="s">
        <v>73</v>
      </c>
      <c r="D113" s="34"/>
    </row>
    <row r="114" spans="1:4" x14ac:dyDescent="0.25">
      <c r="A114" s="81" t="s">
        <v>547</v>
      </c>
      <c r="B114" s="47" t="s">
        <v>470</v>
      </c>
      <c r="C114" s="39" t="s">
        <v>548</v>
      </c>
      <c r="D114" s="34"/>
    </row>
    <row r="115" spans="1:4" ht="31.5" x14ac:dyDescent="0.25">
      <c r="A115" s="32">
        <v>13</v>
      </c>
      <c r="B115" s="33" t="s">
        <v>549</v>
      </c>
      <c r="C115" s="33"/>
      <c r="D115" s="34"/>
    </row>
    <row r="116" spans="1:4" x14ac:dyDescent="0.25">
      <c r="A116" s="43" t="s">
        <v>550</v>
      </c>
      <c r="B116" s="80" t="s">
        <v>15</v>
      </c>
      <c r="C116" s="80" t="s">
        <v>475</v>
      </c>
      <c r="D116" s="34"/>
    </row>
    <row r="117" spans="1:4" ht="31.5" x14ac:dyDescent="0.25">
      <c r="A117" s="43" t="s">
        <v>551</v>
      </c>
      <c r="B117" s="46" t="s">
        <v>72</v>
      </c>
      <c r="C117" s="46" t="s">
        <v>552</v>
      </c>
      <c r="D117" s="34"/>
    </row>
    <row r="118" spans="1:4" ht="31.5" x14ac:dyDescent="0.25">
      <c r="A118" s="43" t="s">
        <v>553</v>
      </c>
      <c r="B118" s="46" t="s">
        <v>554</v>
      </c>
      <c r="C118" s="46" t="s">
        <v>73</v>
      </c>
      <c r="D118" s="34"/>
    </row>
    <row r="119" spans="1:4" x14ac:dyDescent="0.25">
      <c r="A119" s="43" t="s">
        <v>555</v>
      </c>
      <c r="B119" s="46" t="s">
        <v>556</v>
      </c>
      <c r="C119" s="46" t="s">
        <v>73</v>
      </c>
      <c r="D119" s="34"/>
    </row>
    <row r="120" spans="1:4" ht="47.25" x14ac:dyDescent="0.25">
      <c r="A120" s="43" t="s">
        <v>557</v>
      </c>
      <c r="B120" s="46" t="s">
        <v>558</v>
      </c>
      <c r="C120" s="46" t="s">
        <v>73</v>
      </c>
      <c r="D120" s="34"/>
    </row>
    <row r="121" spans="1:4" x14ac:dyDescent="0.25">
      <c r="A121" s="177" t="s">
        <v>559</v>
      </c>
      <c r="B121" s="151" t="s">
        <v>560</v>
      </c>
      <c r="C121" s="46" t="s">
        <v>561</v>
      </c>
      <c r="D121" s="34"/>
    </row>
    <row r="122" spans="1:4" x14ac:dyDescent="0.25">
      <c r="A122" s="177"/>
      <c r="B122" s="151"/>
      <c r="C122" s="46" t="s">
        <v>562</v>
      </c>
      <c r="D122" s="34"/>
    </row>
    <row r="123" spans="1:4" x14ac:dyDescent="0.25">
      <c r="A123" s="177"/>
      <c r="B123" s="151"/>
      <c r="C123" s="46" t="s">
        <v>563</v>
      </c>
      <c r="D123" s="34"/>
    </row>
    <row r="124" spans="1:4" x14ac:dyDescent="0.25">
      <c r="A124" s="177"/>
      <c r="B124" s="151"/>
      <c r="C124" s="46" t="s">
        <v>564</v>
      </c>
      <c r="D124" s="34"/>
    </row>
    <row r="125" spans="1:4" x14ac:dyDescent="0.25">
      <c r="A125" s="177"/>
      <c r="B125" s="151"/>
      <c r="C125" s="46" t="s">
        <v>565</v>
      </c>
      <c r="D125" s="34"/>
    </row>
    <row r="126" spans="1:4" x14ac:dyDescent="0.25">
      <c r="A126" s="32">
        <v>14</v>
      </c>
      <c r="B126" s="33" t="s">
        <v>566</v>
      </c>
      <c r="C126" s="33"/>
      <c r="D126" s="34"/>
    </row>
    <row r="127" spans="1:4" x14ac:dyDescent="0.25">
      <c r="A127" s="43" t="s">
        <v>567</v>
      </c>
      <c r="B127" s="80" t="s">
        <v>15</v>
      </c>
      <c r="C127" s="80" t="s">
        <v>568</v>
      </c>
      <c r="D127" s="34"/>
    </row>
    <row r="128" spans="1:4" ht="31.5" x14ac:dyDescent="0.25">
      <c r="A128" s="43" t="s">
        <v>569</v>
      </c>
      <c r="B128" s="46" t="s">
        <v>570</v>
      </c>
      <c r="C128" s="46" t="s">
        <v>571</v>
      </c>
      <c r="D128" s="34"/>
    </row>
    <row r="129" spans="1:4" x14ac:dyDescent="0.25">
      <c r="A129" s="43" t="s">
        <v>572</v>
      </c>
      <c r="B129" s="46" t="s">
        <v>573</v>
      </c>
      <c r="C129" s="46" t="s">
        <v>73</v>
      </c>
      <c r="D129" s="34"/>
    </row>
    <row r="130" spans="1:4" x14ac:dyDescent="0.25">
      <c r="A130" s="43" t="s">
        <v>574</v>
      </c>
      <c r="B130" s="46" t="s">
        <v>449</v>
      </c>
      <c r="C130" s="46" t="s">
        <v>575</v>
      </c>
      <c r="D130" s="34"/>
    </row>
    <row r="131" spans="1:4" x14ac:dyDescent="0.25">
      <c r="A131" s="177" t="s">
        <v>576</v>
      </c>
      <c r="B131" s="151" t="s">
        <v>577</v>
      </c>
      <c r="C131" s="46" t="s">
        <v>578</v>
      </c>
      <c r="D131" s="34"/>
    </row>
    <row r="132" spans="1:4" x14ac:dyDescent="0.25">
      <c r="A132" s="177"/>
      <c r="B132" s="151"/>
      <c r="C132" s="46" t="s">
        <v>579</v>
      </c>
      <c r="D132" s="34"/>
    </row>
    <row r="133" spans="1:4" x14ac:dyDescent="0.25">
      <c r="A133" s="177"/>
      <c r="B133" s="151"/>
      <c r="C133" s="46" t="s">
        <v>580</v>
      </c>
      <c r="D133" s="34"/>
    </row>
    <row r="134" spans="1:4" x14ac:dyDescent="0.25">
      <c r="A134" s="177"/>
      <c r="B134" s="151"/>
      <c r="C134" s="46" t="s">
        <v>581</v>
      </c>
      <c r="D134" s="34"/>
    </row>
    <row r="135" spans="1:4" x14ac:dyDescent="0.25">
      <c r="A135" s="177"/>
      <c r="B135" s="151"/>
      <c r="C135" s="46" t="s">
        <v>582</v>
      </c>
      <c r="D135" s="34"/>
    </row>
    <row r="136" spans="1:4" ht="31.5" x14ac:dyDescent="0.25">
      <c r="A136" s="43" t="s">
        <v>583</v>
      </c>
      <c r="B136" s="46" t="s">
        <v>584</v>
      </c>
      <c r="C136" s="46" t="s">
        <v>73</v>
      </c>
      <c r="D136" s="34"/>
    </row>
    <row r="137" spans="1:4" x14ac:dyDescent="0.25">
      <c r="A137" s="32">
        <v>15</v>
      </c>
      <c r="B137" s="33" t="s">
        <v>585</v>
      </c>
      <c r="C137" s="33"/>
      <c r="D137" s="34"/>
    </row>
    <row r="138" spans="1:4" x14ac:dyDescent="0.25">
      <c r="A138" s="43" t="s">
        <v>586</v>
      </c>
      <c r="B138" s="80" t="s">
        <v>15</v>
      </c>
      <c r="C138" s="80" t="s">
        <v>421</v>
      </c>
      <c r="D138" s="34"/>
    </row>
    <row r="139" spans="1:4" ht="47.25" x14ac:dyDescent="0.25">
      <c r="A139" s="43" t="s">
        <v>587</v>
      </c>
      <c r="B139" s="45" t="s">
        <v>72</v>
      </c>
      <c r="C139" s="45" t="s">
        <v>588</v>
      </c>
      <c r="D139" s="34"/>
    </row>
    <row r="140" spans="1:4" ht="31.5" x14ac:dyDescent="0.25">
      <c r="A140" s="43" t="s">
        <v>589</v>
      </c>
      <c r="B140" s="45" t="s">
        <v>590</v>
      </c>
      <c r="C140" s="45" t="s">
        <v>73</v>
      </c>
      <c r="D140" s="34"/>
    </row>
    <row r="141" spans="1:4" ht="31.5" x14ac:dyDescent="0.25">
      <c r="A141" s="43" t="s">
        <v>591</v>
      </c>
      <c r="B141" s="45" t="s">
        <v>457</v>
      </c>
      <c r="C141" s="45" t="s">
        <v>458</v>
      </c>
      <c r="D141" s="34"/>
    </row>
    <row r="142" spans="1:4" ht="31.5" x14ac:dyDescent="0.25">
      <c r="A142" s="43" t="s">
        <v>592</v>
      </c>
      <c r="B142" s="45" t="s">
        <v>465</v>
      </c>
      <c r="C142" s="45" t="s">
        <v>73</v>
      </c>
      <c r="D142" s="34"/>
    </row>
    <row r="143" spans="1:4" ht="31.5" x14ac:dyDescent="0.25">
      <c r="A143" s="177" t="s">
        <v>593</v>
      </c>
      <c r="B143" s="167" t="s">
        <v>560</v>
      </c>
      <c r="C143" s="82" t="s">
        <v>594</v>
      </c>
      <c r="D143" s="34"/>
    </row>
    <row r="144" spans="1:4" x14ac:dyDescent="0.25">
      <c r="A144" s="177"/>
      <c r="B144" s="169"/>
      <c r="C144" s="82" t="s">
        <v>595</v>
      </c>
      <c r="D144" s="34"/>
    </row>
    <row r="145" spans="1:4" ht="31.5" x14ac:dyDescent="0.25">
      <c r="A145" s="32">
        <v>16</v>
      </c>
      <c r="B145" s="33" t="s">
        <v>596</v>
      </c>
      <c r="C145" s="33"/>
      <c r="D145" s="34"/>
    </row>
    <row r="146" spans="1:4" x14ac:dyDescent="0.25">
      <c r="A146" s="74" t="s">
        <v>597</v>
      </c>
      <c r="B146" s="48" t="s">
        <v>15</v>
      </c>
      <c r="C146" s="48" t="s">
        <v>598</v>
      </c>
      <c r="D146" s="34"/>
    </row>
    <row r="147" spans="1:4" ht="47.25" x14ac:dyDescent="0.25">
      <c r="A147" s="74" t="s">
        <v>599</v>
      </c>
      <c r="B147" s="45" t="s">
        <v>356</v>
      </c>
      <c r="C147" s="45" t="s">
        <v>600</v>
      </c>
      <c r="D147" s="34"/>
    </row>
    <row r="148" spans="1:4" x14ac:dyDescent="0.25">
      <c r="A148" s="74" t="s">
        <v>601</v>
      </c>
      <c r="B148" s="45" t="s">
        <v>457</v>
      </c>
      <c r="C148" s="45" t="s">
        <v>602</v>
      </c>
      <c r="D148" s="34"/>
    </row>
    <row r="149" spans="1:4" x14ac:dyDescent="0.25">
      <c r="A149" s="74" t="s">
        <v>603</v>
      </c>
      <c r="B149" s="45" t="s">
        <v>604</v>
      </c>
      <c r="C149" s="45" t="s">
        <v>605</v>
      </c>
      <c r="D149" s="34"/>
    </row>
    <row r="150" spans="1:4" ht="31.5" x14ac:dyDescent="0.25">
      <c r="A150" s="177" t="s">
        <v>606</v>
      </c>
      <c r="B150" s="167" t="s">
        <v>607</v>
      </c>
      <c r="C150" s="82" t="s">
        <v>608</v>
      </c>
      <c r="D150" s="34"/>
    </row>
    <row r="151" spans="1:4" x14ac:dyDescent="0.25">
      <c r="A151" s="177"/>
      <c r="B151" s="169"/>
      <c r="C151" s="82" t="s">
        <v>609</v>
      </c>
      <c r="D151" s="34"/>
    </row>
    <row r="152" spans="1:4" ht="31.5" x14ac:dyDescent="0.25">
      <c r="A152" s="32">
        <v>17</v>
      </c>
      <c r="B152" s="33" t="s">
        <v>610</v>
      </c>
      <c r="C152" s="33"/>
      <c r="D152" s="34"/>
    </row>
    <row r="153" spans="1:4" x14ac:dyDescent="0.25">
      <c r="A153" s="43" t="s">
        <v>611</v>
      </c>
      <c r="B153" s="48" t="s">
        <v>15</v>
      </c>
      <c r="C153" s="48" t="s">
        <v>475</v>
      </c>
      <c r="D153" s="34"/>
    </row>
    <row r="154" spans="1:4" ht="31.5" x14ac:dyDescent="0.25">
      <c r="A154" s="43" t="s">
        <v>612</v>
      </c>
      <c r="B154" s="46" t="s">
        <v>356</v>
      </c>
      <c r="C154" s="46" t="s">
        <v>613</v>
      </c>
      <c r="D154" s="34"/>
    </row>
    <row r="155" spans="1:4" x14ac:dyDescent="0.25">
      <c r="A155" s="43" t="s">
        <v>614</v>
      </c>
      <c r="B155" s="46" t="s">
        <v>457</v>
      </c>
      <c r="C155" s="46" t="s">
        <v>602</v>
      </c>
      <c r="D155" s="34"/>
    </row>
    <row r="156" spans="1:4" x14ac:dyDescent="0.25">
      <c r="A156" s="43" t="s">
        <v>615</v>
      </c>
      <c r="B156" s="46" t="s">
        <v>604</v>
      </c>
      <c r="C156" s="46" t="s">
        <v>616</v>
      </c>
      <c r="D156" s="34"/>
    </row>
    <row r="157" spans="1:4" ht="31.5" x14ac:dyDescent="0.25">
      <c r="A157" s="177" t="s">
        <v>617</v>
      </c>
      <c r="B157" s="167" t="s">
        <v>607</v>
      </c>
      <c r="C157" s="73" t="s">
        <v>618</v>
      </c>
      <c r="D157" s="34"/>
    </row>
    <row r="158" spans="1:4" x14ac:dyDescent="0.25">
      <c r="A158" s="177"/>
      <c r="B158" s="169"/>
      <c r="C158" s="73" t="s">
        <v>619</v>
      </c>
      <c r="D158" s="34"/>
    </row>
    <row r="159" spans="1:4" x14ac:dyDescent="0.25">
      <c r="A159" s="32">
        <v>18</v>
      </c>
      <c r="B159" s="33" t="s">
        <v>620</v>
      </c>
      <c r="C159" s="33"/>
      <c r="D159" s="34"/>
    </row>
    <row r="160" spans="1:4" x14ac:dyDescent="0.25">
      <c r="A160" s="74" t="s">
        <v>621</v>
      </c>
      <c r="B160" s="48" t="s">
        <v>15</v>
      </c>
      <c r="C160" s="48" t="s">
        <v>475</v>
      </c>
      <c r="D160" s="34"/>
    </row>
    <row r="161" spans="1:4" ht="47.25" x14ac:dyDescent="0.25">
      <c r="A161" s="74" t="s">
        <v>622</v>
      </c>
      <c r="B161" s="45" t="s">
        <v>356</v>
      </c>
      <c r="C161" s="45" t="s">
        <v>623</v>
      </c>
      <c r="D161" s="34"/>
    </row>
    <row r="162" spans="1:4" ht="31.5" x14ac:dyDescent="0.25">
      <c r="A162" s="74" t="s">
        <v>624</v>
      </c>
      <c r="B162" s="45" t="s">
        <v>457</v>
      </c>
      <c r="C162" s="45" t="s">
        <v>625</v>
      </c>
      <c r="D162" s="34"/>
    </row>
    <row r="163" spans="1:4" x14ac:dyDescent="0.25">
      <c r="A163" s="74" t="s">
        <v>626</v>
      </c>
      <c r="B163" s="45" t="s">
        <v>604</v>
      </c>
      <c r="C163" s="45" t="s">
        <v>627</v>
      </c>
      <c r="D163" s="34"/>
    </row>
    <row r="164" spans="1:4" ht="31.5" x14ac:dyDescent="0.25">
      <c r="A164" s="177" t="s">
        <v>628</v>
      </c>
      <c r="B164" s="167" t="s">
        <v>607</v>
      </c>
      <c r="C164" s="82" t="s">
        <v>629</v>
      </c>
      <c r="D164" s="34"/>
    </row>
    <row r="165" spans="1:4" x14ac:dyDescent="0.25">
      <c r="A165" s="177"/>
      <c r="B165" s="168"/>
      <c r="C165" s="82" t="s">
        <v>630</v>
      </c>
      <c r="D165" s="34"/>
    </row>
    <row r="166" spans="1:4" ht="31.5" x14ac:dyDescent="0.25">
      <c r="A166" s="177"/>
      <c r="B166" s="169"/>
      <c r="C166" s="82" t="s">
        <v>631</v>
      </c>
      <c r="D166" s="34"/>
    </row>
    <row r="167" spans="1:4" ht="31.5" x14ac:dyDescent="0.25">
      <c r="A167" s="32">
        <v>19</v>
      </c>
      <c r="B167" s="33" t="s">
        <v>632</v>
      </c>
      <c r="C167" s="33"/>
      <c r="D167" s="34"/>
    </row>
    <row r="168" spans="1:4" x14ac:dyDescent="0.25">
      <c r="A168" s="74" t="s">
        <v>633</v>
      </c>
      <c r="B168" s="48" t="s">
        <v>15</v>
      </c>
      <c r="C168" s="48" t="s">
        <v>443</v>
      </c>
      <c r="D168" s="34"/>
    </row>
    <row r="169" spans="1:4" ht="31.5" x14ac:dyDescent="0.25">
      <c r="A169" s="74" t="s">
        <v>634</v>
      </c>
      <c r="B169" s="45" t="s">
        <v>356</v>
      </c>
      <c r="C169" s="45" t="s">
        <v>635</v>
      </c>
      <c r="D169" s="34"/>
    </row>
    <row r="170" spans="1:4" ht="31.5" x14ac:dyDescent="0.25">
      <c r="A170" s="74" t="s">
        <v>636</v>
      </c>
      <c r="B170" s="45" t="s">
        <v>457</v>
      </c>
      <c r="C170" s="45" t="s">
        <v>637</v>
      </c>
      <c r="D170" s="34"/>
    </row>
    <row r="171" spans="1:4" ht="31.5" x14ac:dyDescent="0.25">
      <c r="A171" s="177" t="s">
        <v>638</v>
      </c>
      <c r="B171" s="167" t="s">
        <v>607</v>
      </c>
      <c r="C171" s="82" t="s">
        <v>639</v>
      </c>
      <c r="D171" s="34"/>
    </row>
    <row r="172" spans="1:4" ht="31.5" x14ac:dyDescent="0.25">
      <c r="A172" s="177"/>
      <c r="B172" s="169"/>
      <c r="C172" s="82" t="s">
        <v>640</v>
      </c>
      <c r="D172" s="34"/>
    </row>
    <row r="173" spans="1:4" x14ac:dyDescent="0.25">
      <c r="A173" s="83">
        <v>20</v>
      </c>
      <c r="B173" s="84" t="s">
        <v>641</v>
      </c>
      <c r="C173" s="84"/>
      <c r="D173" s="34"/>
    </row>
    <row r="174" spans="1:4" x14ac:dyDescent="0.25">
      <c r="A174" s="74" t="s">
        <v>642</v>
      </c>
      <c r="B174" s="48" t="s">
        <v>15</v>
      </c>
      <c r="C174" s="48" t="s">
        <v>421</v>
      </c>
      <c r="D174" s="34"/>
    </row>
    <row r="175" spans="1:4" x14ac:dyDescent="0.25">
      <c r="A175" s="74" t="s">
        <v>643</v>
      </c>
      <c r="B175" s="45" t="s">
        <v>356</v>
      </c>
      <c r="C175" s="45" t="s">
        <v>644</v>
      </c>
      <c r="D175" s="34"/>
    </row>
    <row r="176" spans="1:4" ht="31.5" x14ac:dyDescent="0.25">
      <c r="A176" s="74" t="s">
        <v>645</v>
      </c>
      <c r="B176" s="45" t="s">
        <v>646</v>
      </c>
      <c r="C176" s="45" t="s">
        <v>647</v>
      </c>
      <c r="D176" s="34"/>
    </row>
    <row r="177" spans="1:4" ht="31.5" x14ac:dyDescent="0.25">
      <c r="A177" s="177" t="s">
        <v>648</v>
      </c>
      <c r="B177" s="167" t="s">
        <v>607</v>
      </c>
      <c r="C177" s="82" t="s">
        <v>649</v>
      </c>
      <c r="D177" s="34"/>
    </row>
    <row r="178" spans="1:4" x14ac:dyDescent="0.25">
      <c r="A178" s="177"/>
      <c r="B178" s="169"/>
      <c r="C178" s="82" t="s">
        <v>650</v>
      </c>
      <c r="D178" s="34"/>
    </row>
    <row r="179" spans="1:4" ht="31.5" x14ac:dyDescent="0.25">
      <c r="A179" s="83">
        <v>21</v>
      </c>
      <c r="B179" s="84" t="s">
        <v>651</v>
      </c>
      <c r="C179" s="84"/>
      <c r="D179" s="34"/>
    </row>
    <row r="180" spans="1:4" x14ac:dyDescent="0.25">
      <c r="A180" s="74" t="s">
        <v>652</v>
      </c>
      <c r="B180" s="48" t="s">
        <v>15</v>
      </c>
      <c r="C180" s="48" t="s">
        <v>443</v>
      </c>
      <c r="D180" s="34"/>
    </row>
    <row r="181" spans="1:4" ht="31.5" x14ac:dyDescent="0.25">
      <c r="A181" s="74" t="s">
        <v>653</v>
      </c>
      <c r="B181" s="45" t="s">
        <v>356</v>
      </c>
      <c r="C181" s="45" t="s">
        <v>654</v>
      </c>
      <c r="D181" s="34"/>
    </row>
    <row r="182" spans="1:4" ht="47.25" x14ac:dyDescent="0.25">
      <c r="A182" s="74" t="s">
        <v>655</v>
      </c>
      <c r="B182" s="45" t="s">
        <v>457</v>
      </c>
      <c r="C182" s="45" t="s">
        <v>656</v>
      </c>
      <c r="D182" s="34"/>
    </row>
    <row r="183" spans="1:4" x14ac:dyDescent="0.25">
      <c r="A183" s="177" t="s">
        <v>657</v>
      </c>
      <c r="B183" s="151" t="s">
        <v>604</v>
      </c>
      <c r="C183" s="45" t="s">
        <v>658</v>
      </c>
      <c r="D183" s="34"/>
    </row>
    <row r="184" spans="1:4" x14ac:dyDescent="0.25">
      <c r="A184" s="177"/>
      <c r="B184" s="151"/>
      <c r="C184" s="45" t="s">
        <v>659</v>
      </c>
      <c r="D184" s="34"/>
    </row>
    <row r="185" spans="1:4" ht="31.5" x14ac:dyDescent="0.25">
      <c r="A185" s="74" t="s">
        <v>660</v>
      </c>
      <c r="B185" s="45" t="s">
        <v>607</v>
      </c>
      <c r="C185" s="82" t="s">
        <v>661</v>
      </c>
      <c r="D185" s="34"/>
    </row>
    <row r="186" spans="1:4" x14ac:dyDescent="0.25">
      <c r="A186" s="83">
        <v>22</v>
      </c>
      <c r="B186" s="84" t="s">
        <v>662</v>
      </c>
      <c r="C186" s="84"/>
      <c r="D186" s="34"/>
    </row>
    <row r="187" spans="1:4" x14ac:dyDescent="0.25">
      <c r="A187" s="74" t="s">
        <v>663</v>
      </c>
      <c r="B187" s="48" t="s">
        <v>15</v>
      </c>
      <c r="C187" s="48" t="s">
        <v>443</v>
      </c>
      <c r="D187" s="34"/>
    </row>
    <row r="188" spans="1:4" ht="31.5" x14ac:dyDescent="0.25">
      <c r="A188" s="74" t="s">
        <v>664</v>
      </c>
      <c r="B188" s="45" t="s">
        <v>356</v>
      </c>
      <c r="C188" s="45" t="s">
        <v>665</v>
      </c>
      <c r="D188" s="34"/>
    </row>
    <row r="189" spans="1:4" x14ac:dyDescent="0.25">
      <c r="A189" s="74" t="s">
        <v>666</v>
      </c>
      <c r="B189" s="45" t="s">
        <v>604</v>
      </c>
      <c r="C189" s="45" t="s">
        <v>667</v>
      </c>
      <c r="D189" s="34"/>
    </row>
    <row r="190" spans="1:4" x14ac:dyDescent="0.25">
      <c r="A190" s="177" t="s">
        <v>668</v>
      </c>
      <c r="B190" s="167" t="s">
        <v>607</v>
      </c>
      <c r="C190" s="82" t="s">
        <v>669</v>
      </c>
      <c r="D190" s="34"/>
    </row>
    <row r="191" spans="1:4" x14ac:dyDescent="0.25">
      <c r="A191" s="177"/>
      <c r="B191" s="168"/>
      <c r="C191" s="82" t="s">
        <v>670</v>
      </c>
      <c r="D191" s="34"/>
    </row>
    <row r="192" spans="1:4" x14ac:dyDescent="0.25">
      <c r="A192" s="177"/>
      <c r="B192" s="169"/>
      <c r="C192" s="82" t="s">
        <v>671</v>
      </c>
      <c r="D192" s="34"/>
    </row>
    <row r="193" spans="1:4" ht="31.5" x14ac:dyDescent="0.25">
      <c r="A193" s="83">
        <v>23</v>
      </c>
      <c r="B193" s="84" t="s">
        <v>672</v>
      </c>
      <c r="C193" s="84"/>
      <c r="D193" s="34"/>
    </row>
    <row r="194" spans="1:4" x14ac:dyDescent="0.25">
      <c r="A194" s="74" t="s">
        <v>673</v>
      </c>
      <c r="B194" s="48" t="s">
        <v>15</v>
      </c>
      <c r="C194" s="48" t="s">
        <v>674</v>
      </c>
      <c r="D194" s="34"/>
    </row>
    <row r="195" spans="1:4" ht="31.5" x14ac:dyDescent="0.25">
      <c r="A195" s="74" t="s">
        <v>675</v>
      </c>
      <c r="B195" s="45" t="s">
        <v>356</v>
      </c>
      <c r="C195" s="45" t="s">
        <v>676</v>
      </c>
      <c r="D195" s="34"/>
    </row>
    <row r="196" spans="1:4" ht="47.25" x14ac:dyDescent="0.25">
      <c r="A196" s="74" t="s">
        <v>677</v>
      </c>
      <c r="B196" s="45" t="s">
        <v>457</v>
      </c>
      <c r="C196" s="45" t="s">
        <v>678</v>
      </c>
      <c r="D196" s="34"/>
    </row>
    <row r="197" spans="1:4" ht="31.5" x14ac:dyDescent="0.25">
      <c r="A197" s="74" t="s">
        <v>679</v>
      </c>
      <c r="B197" s="45" t="s">
        <v>543</v>
      </c>
      <c r="C197" s="45" t="s">
        <v>680</v>
      </c>
      <c r="D197" s="34"/>
    </row>
    <row r="198" spans="1:4" ht="31.5" x14ac:dyDescent="0.25">
      <c r="A198" s="74" t="s">
        <v>681</v>
      </c>
      <c r="B198" s="45" t="s">
        <v>546</v>
      </c>
      <c r="C198" s="45" t="s">
        <v>73</v>
      </c>
      <c r="D198" s="34"/>
    </row>
    <row r="199" spans="1:4" ht="31.5" x14ac:dyDescent="0.25">
      <c r="A199" s="74" t="s">
        <v>682</v>
      </c>
      <c r="B199" s="45" t="s">
        <v>465</v>
      </c>
      <c r="C199" s="45" t="s">
        <v>73</v>
      </c>
      <c r="D199" s="34"/>
    </row>
    <row r="200" spans="1:4" ht="31.5" x14ac:dyDescent="0.25">
      <c r="A200" s="74" t="s">
        <v>683</v>
      </c>
      <c r="B200" s="45" t="s">
        <v>684</v>
      </c>
      <c r="C200" s="45" t="s">
        <v>685</v>
      </c>
      <c r="D200" s="34"/>
    </row>
    <row r="201" spans="1:4" ht="31.5" x14ac:dyDescent="0.25">
      <c r="A201" s="83">
        <v>24</v>
      </c>
      <c r="B201" s="84" t="s">
        <v>686</v>
      </c>
      <c r="C201" s="84"/>
      <c r="D201" s="34"/>
    </row>
    <row r="202" spans="1:4" x14ac:dyDescent="0.25">
      <c r="A202" s="74" t="s">
        <v>687</v>
      </c>
      <c r="B202" s="48" t="s">
        <v>15</v>
      </c>
      <c r="C202" s="48" t="s">
        <v>443</v>
      </c>
      <c r="D202" s="34"/>
    </row>
    <row r="203" spans="1:4" ht="47.25" x14ac:dyDescent="0.25">
      <c r="A203" s="74" t="s">
        <v>688</v>
      </c>
      <c r="B203" s="45" t="s">
        <v>356</v>
      </c>
      <c r="C203" s="45" t="s">
        <v>689</v>
      </c>
      <c r="D203" s="34"/>
    </row>
    <row r="204" spans="1:4" ht="31.5" x14ac:dyDescent="0.25">
      <c r="A204" s="74" t="s">
        <v>690</v>
      </c>
      <c r="B204" s="45" t="s">
        <v>457</v>
      </c>
      <c r="C204" s="45" t="s">
        <v>691</v>
      </c>
      <c r="D204" s="34"/>
    </row>
    <row r="205" spans="1:4" x14ac:dyDescent="0.25">
      <c r="A205" s="74" t="s">
        <v>692</v>
      </c>
      <c r="B205" s="45" t="s">
        <v>604</v>
      </c>
      <c r="C205" s="45" t="s">
        <v>693</v>
      </c>
      <c r="D205" s="34"/>
    </row>
    <row r="206" spans="1:4" ht="47.25" x14ac:dyDescent="0.25">
      <c r="A206" s="177" t="s">
        <v>694</v>
      </c>
      <c r="B206" s="167" t="s">
        <v>607</v>
      </c>
      <c r="C206" s="82" t="s">
        <v>695</v>
      </c>
      <c r="D206" s="34"/>
    </row>
    <row r="207" spans="1:4" ht="31.5" x14ac:dyDescent="0.25">
      <c r="A207" s="177"/>
      <c r="B207" s="168"/>
      <c r="C207" s="82" t="s">
        <v>696</v>
      </c>
      <c r="D207" s="34"/>
    </row>
    <row r="208" spans="1:4" ht="31.5" x14ac:dyDescent="0.25">
      <c r="A208" s="177"/>
      <c r="B208" s="168"/>
      <c r="C208" s="82" t="s">
        <v>697</v>
      </c>
      <c r="D208" s="34"/>
    </row>
    <row r="209" spans="1:4" x14ac:dyDescent="0.25">
      <c r="A209" s="177"/>
      <c r="B209" s="168"/>
      <c r="C209" s="82" t="s">
        <v>698</v>
      </c>
      <c r="D209" s="34"/>
    </row>
    <row r="210" spans="1:4" x14ac:dyDescent="0.25">
      <c r="A210" s="177"/>
      <c r="B210" s="169"/>
      <c r="C210" s="82" t="s">
        <v>699</v>
      </c>
      <c r="D210" s="34"/>
    </row>
    <row r="211" spans="1:4" x14ac:dyDescent="0.25">
      <c r="C211" s="51" t="s">
        <v>15</v>
      </c>
      <c r="D211" s="43">
        <v>1</v>
      </c>
    </row>
    <row r="212" spans="1:4" x14ac:dyDescent="0.25">
      <c r="C212" s="18" t="s">
        <v>16</v>
      </c>
      <c r="D212" s="43" t="s">
        <v>19</v>
      </c>
    </row>
    <row r="213" spans="1:4" x14ac:dyDescent="0.25">
      <c r="C213" s="18" t="s">
        <v>17</v>
      </c>
      <c r="D213" s="21"/>
    </row>
    <row r="214" spans="1:4" x14ac:dyDescent="0.25">
      <c r="C214" s="18" t="s">
        <v>18</v>
      </c>
      <c r="D214" s="19">
        <f>D213*D211</f>
        <v>0</v>
      </c>
    </row>
    <row r="215" spans="1:4" x14ac:dyDescent="0.25">
      <c r="C215" s="18" t="s">
        <v>43</v>
      </c>
      <c r="D215" s="20">
        <f>D214*0.21</f>
        <v>0</v>
      </c>
    </row>
    <row r="216" spans="1:4" x14ac:dyDescent="0.25">
      <c r="C216" s="18" t="s">
        <v>44</v>
      </c>
      <c r="D216" s="19">
        <f>D214+D215</f>
        <v>0</v>
      </c>
    </row>
    <row r="217" spans="1:4" x14ac:dyDescent="0.25">
      <c r="C217" s="18" t="s">
        <v>65</v>
      </c>
      <c r="D217" s="40" t="s">
        <v>66</v>
      </c>
    </row>
  </sheetData>
  <mergeCells count="32">
    <mergeCell ref="A3:D3"/>
    <mergeCell ref="A5:D5"/>
    <mergeCell ref="A8:A30"/>
    <mergeCell ref="B8:B30"/>
    <mergeCell ref="A41:A44"/>
    <mergeCell ref="B41:B44"/>
    <mergeCell ref="A47:A49"/>
    <mergeCell ref="B47:B49"/>
    <mergeCell ref="A69:A70"/>
    <mergeCell ref="B69:B70"/>
    <mergeCell ref="A121:A125"/>
    <mergeCell ref="B121:B125"/>
    <mergeCell ref="A131:A135"/>
    <mergeCell ref="B131:B135"/>
    <mergeCell ref="A143:A144"/>
    <mergeCell ref="B143:B144"/>
    <mergeCell ref="A150:A151"/>
    <mergeCell ref="B150:B151"/>
    <mergeCell ref="A157:A158"/>
    <mergeCell ref="B157:B158"/>
    <mergeCell ref="A164:A166"/>
    <mergeCell ref="B164:B166"/>
    <mergeCell ref="A190:A192"/>
    <mergeCell ref="B190:B192"/>
    <mergeCell ref="A206:A210"/>
    <mergeCell ref="B206:B210"/>
    <mergeCell ref="A171:A172"/>
    <mergeCell ref="B171:B172"/>
    <mergeCell ref="A177:A178"/>
    <mergeCell ref="B177:B178"/>
    <mergeCell ref="A183:A184"/>
    <mergeCell ref="B183:B18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4FF1E-87C2-49F2-B6A6-949244FB8B84}">
  <dimension ref="A1:D23"/>
  <sheetViews>
    <sheetView zoomScale="134" workbookViewId="0">
      <selection activeCell="A4" sqref="A4"/>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Pasiūlymas!A37</f>
        <v>9 pirkimo objekto dalis. Lygiagretės su pagrindu</v>
      </c>
      <c r="B3" s="150"/>
      <c r="C3" s="150"/>
      <c r="D3" s="150"/>
    </row>
    <row r="4" spans="1:4" x14ac:dyDescent="0.25">
      <c r="A4" s="14"/>
      <c r="B4" s="15"/>
      <c r="C4" s="15"/>
    </row>
    <row r="5" spans="1:4" x14ac:dyDescent="0.25">
      <c r="A5" s="16" t="s">
        <v>12</v>
      </c>
      <c r="B5" s="15"/>
      <c r="C5" s="15"/>
    </row>
    <row r="6" spans="1:4" ht="78.75" x14ac:dyDescent="0.25">
      <c r="A6" s="32" t="s">
        <v>38</v>
      </c>
      <c r="B6" s="32" t="s">
        <v>39</v>
      </c>
      <c r="C6" s="32" t="s">
        <v>40</v>
      </c>
      <c r="D6" s="33" t="s">
        <v>42</v>
      </c>
    </row>
    <row r="7" spans="1:4" ht="47.25" x14ac:dyDescent="0.25">
      <c r="A7" s="49" t="s">
        <v>74</v>
      </c>
      <c r="B7" s="37" t="s">
        <v>60</v>
      </c>
      <c r="C7" s="37" t="s">
        <v>49</v>
      </c>
      <c r="D7" s="67"/>
    </row>
    <row r="8" spans="1:4" x14ac:dyDescent="0.25">
      <c r="A8" s="49" t="s">
        <v>75</v>
      </c>
      <c r="B8" s="45" t="s">
        <v>700</v>
      </c>
      <c r="C8" s="45" t="s">
        <v>701</v>
      </c>
      <c r="D8" s="67"/>
    </row>
    <row r="9" spans="1:4" x14ac:dyDescent="0.25">
      <c r="A9" s="49" t="s">
        <v>76</v>
      </c>
      <c r="B9" s="45" t="s">
        <v>702</v>
      </c>
      <c r="C9" s="45" t="s">
        <v>703</v>
      </c>
      <c r="D9" s="85"/>
    </row>
    <row r="10" spans="1:4" ht="31.5" x14ac:dyDescent="0.25">
      <c r="A10" s="49" t="s">
        <v>77</v>
      </c>
      <c r="B10" s="45" t="s">
        <v>704</v>
      </c>
      <c r="C10" s="45" t="s">
        <v>705</v>
      </c>
      <c r="D10" s="85"/>
    </row>
    <row r="11" spans="1:4" ht="31.5" x14ac:dyDescent="0.25">
      <c r="A11" s="49" t="s">
        <v>78</v>
      </c>
      <c r="B11" s="45" t="s">
        <v>706</v>
      </c>
      <c r="C11" s="45" t="s">
        <v>73</v>
      </c>
      <c r="D11" s="85"/>
    </row>
    <row r="12" spans="1:4" x14ac:dyDescent="0.25">
      <c r="A12" s="49" t="s">
        <v>79</v>
      </c>
      <c r="B12" s="45" t="s">
        <v>707</v>
      </c>
      <c r="C12" s="45" t="s">
        <v>708</v>
      </c>
      <c r="D12" s="85"/>
    </row>
    <row r="13" spans="1:4" x14ac:dyDescent="0.25">
      <c r="A13" s="49" t="s">
        <v>80</v>
      </c>
      <c r="B13" s="45" t="s">
        <v>709</v>
      </c>
      <c r="C13" s="45" t="s">
        <v>710</v>
      </c>
      <c r="D13" s="85"/>
    </row>
    <row r="14" spans="1:4" ht="18.75" x14ac:dyDescent="0.25">
      <c r="A14" s="49" t="s">
        <v>81</v>
      </c>
      <c r="B14" s="45" t="s">
        <v>711</v>
      </c>
      <c r="C14" s="45" t="s">
        <v>73</v>
      </c>
      <c r="D14" s="85"/>
    </row>
    <row r="15" spans="1:4" x14ac:dyDescent="0.25">
      <c r="A15" s="49" t="s">
        <v>82</v>
      </c>
      <c r="B15" s="45" t="s">
        <v>712</v>
      </c>
      <c r="C15" s="45" t="s">
        <v>713</v>
      </c>
      <c r="D15" s="85"/>
    </row>
    <row r="16" spans="1:4" x14ac:dyDescent="0.25">
      <c r="A16" s="49" t="s">
        <v>83</v>
      </c>
      <c r="B16" s="45" t="s">
        <v>714</v>
      </c>
      <c r="C16" s="45" t="s">
        <v>715</v>
      </c>
      <c r="D16" s="85"/>
    </row>
    <row r="17" spans="1:4" x14ac:dyDescent="0.25">
      <c r="A17" s="14"/>
      <c r="C17" s="18" t="s">
        <v>15</v>
      </c>
      <c r="D17" s="43">
        <v>2</v>
      </c>
    </row>
    <row r="18" spans="1:4" x14ac:dyDescent="0.25">
      <c r="A18" s="14"/>
      <c r="C18" s="18" t="s">
        <v>16</v>
      </c>
      <c r="D18" s="43" t="s">
        <v>19</v>
      </c>
    </row>
    <row r="19" spans="1:4" x14ac:dyDescent="0.25">
      <c r="A19" s="14"/>
      <c r="C19" s="18" t="s">
        <v>17</v>
      </c>
      <c r="D19" s="21"/>
    </row>
    <row r="20" spans="1:4" x14ac:dyDescent="0.25">
      <c r="A20" s="14"/>
      <c r="C20" s="18" t="s">
        <v>18</v>
      </c>
      <c r="D20" s="19">
        <f>D19*D17</f>
        <v>0</v>
      </c>
    </row>
    <row r="21" spans="1:4" x14ac:dyDescent="0.25">
      <c r="A21" s="14"/>
      <c r="C21" s="18" t="s">
        <v>43</v>
      </c>
      <c r="D21" s="20">
        <f>D20*0.21</f>
        <v>0</v>
      </c>
    </row>
    <row r="22" spans="1:4" x14ac:dyDescent="0.25">
      <c r="A22" s="14"/>
      <c r="C22" s="18" t="s">
        <v>44</v>
      </c>
      <c r="D22" s="19">
        <f>D20+D21</f>
        <v>0</v>
      </c>
    </row>
    <row r="23" spans="1:4" x14ac:dyDescent="0.25">
      <c r="C23" s="18" t="s">
        <v>65</v>
      </c>
      <c r="D23" s="40" t="s">
        <v>66</v>
      </c>
    </row>
  </sheetData>
  <mergeCells count="1">
    <mergeCell ref="A3:D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EB228-A1CB-47A0-9151-6395A9DCE00A}">
  <dimension ref="A1:D46"/>
  <sheetViews>
    <sheetView tabSelected="1" zoomScale="134" workbookViewId="0">
      <selection activeCell="C7" sqref="C7"/>
    </sheetView>
  </sheetViews>
  <sheetFormatPr defaultColWidth="9.140625" defaultRowHeight="15.75" x14ac:dyDescent="0.25"/>
  <cols>
    <col min="1" max="1" width="10" style="12" customWidth="1"/>
    <col min="2" max="2" width="40.42578125" style="12" customWidth="1"/>
    <col min="3" max="3" width="41.28515625" style="12" customWidth="1"/>
    <col min="4" max="4" width="54.28515625" style="12" customWidth="1"/>
    <col min="5" max="16384" width="9.140625" style="12"/>
  </cols>
  <sheetData>
    <row r="1" spans="1:4" x14ac:dyDescent="0.25">
      <c r="B1" s="27"/>
    </row>
    <row r="2" spans="1:4" x14ac:dyDescent="0.25">
      <c r="B2" s="27"/>
    </row>
    <row r="3" spans="1:4" x14ac:dyDescent="0.25">
      <c r="A3" s="150" t="str">
        <f>Pasiūlymas!A38</f>
        <v>10 pirkimo objekto dalis. Sauso hidromasažo įrenginys</v>
      </c>
      <c r="B3" s="150"/>
      <c r="C3" s="150"/>
      <c r="D3" s="150"/>
    </row>
    <row r="4" spans="1:4" x14ac:dyDescent="0.25">
      <c r="A4" s="14"/>
      <c r="B4" s="15"/>
      <c r="C4" s="15"/>
    </row>
    <row r="5" spans="1:4" x14ac:dyDescent="0.25">
      <c r="A5" s="16" t="s">
        <v>12</v>
      </c>
      <c r="B5" s="15"/>
      <c r="C5" s="15"/>
    </row>
    <row r="6" spans="1:4" ht="78.75" x14ac:dyDescent="0.25">
      <c r="A6" s="32" t="s">
        <v>38</v>
      </c>
      <c r="B6" s="32" t="s">
        <v>39</v>
      </c>
      <c r="C6" s="32" t="s">
        <v>40</v>
      </c>
      <c r="D6" s="33" t="s">
        <v>42</v>
      </c>
    </row>
    <row r="7" spans="1:4" ht="47.25" x14ac:dyDescent="0.25">
      <c r="A7" s="49" t="s">
        <v>74</v>
      </c>
      <c r="B7" s="50" t="s">
        <v>60</v>
      </c>
      <c r="C7" s="50" t="s">
        <v>49</v>
      </c>
      <c r="D7" s="34"/>
    </row>
    <row r="8" spans="1:4" ht="31.5" x14ac:dyDescent="0.25">
      <c r="A8" s="60" t="s">
        <v>75</v>
      </c>
      <c r="B8" s="45" t="s">
        <v>716</v>
      </c>
      <c r="C8" s="45" t="s">
        <v>73</v>
      </c>
      <c r="D8" s="34"/>
    </row>
    <row r="9" spans="1:4" ht="47.25" x14ac:dyDescent="0.25">
      <c r="A9" s="60" t="s">
        <v>76</v>
      </c>
      <c r="B9" s="45" t="s">
        <v>717</v>
      </c>
      <c r="C9" s="45" t="s">
        <v>73</v>
      </c>
      <c r="D9" s="34"/>
    </row>
    <row r="10" spans="1:4" ht="31.5" x14ac:dyDescent="0.25">
      <c r="A10" s="60" t="s">
        <v>77</v>
      </c>
      <c r="B10" s="45" t="s">
        <v>718</v>
      </c>
      <c r="C10" s="45" t="s">
        <v>73</v>
      </c>
      <c r="D10" s="34"/>
    </row>
    <row r="11" spans="1:4" ht="47.25" x14ac:dyDescent="0.25">
      <c r="A11" s="60" t="s">
        <v>78</v>
      </c>
      <c r="B11" s="45" t="s">
        <v>719</v>
      </c>
      <c r="C11" s="45" t="s">
        <v>73</v>
      </c>
      <c r="D11" s="34"/>
    </row>
    <row r="12" spans="1:4" ht="31.5" x14ac:dyDescent="0.25">
      <c r="A12" s="60" t="s">
        <v>79</v>
      </c>
      <c r="B12" s="45" t="s">
        <v>720</v>
      </c>
      <c r="C12" s="45" t="s">
        <v>73</v>
      </c>
      <c r="D12" s="34"/>
    </row>
    <row r="13" spans="1:4" x14ac:dyDescent="0.25">
      <c r="A13" s="155" t="s">
        <v>80</v>
      </c>
      <c r="B13" s="151" t="s">
        <v>721</v>
      </c>
      <c r="C13" s="45" t="s">
        <v>722</v>
      </c>
      <c r="D13" s="34"/>
    </row>
    <row r="14" spans="1:4" x14ac:dyDescent="0.25">
      <c r="A14" s="156"/>
      <c r="B14" s="151"/>
      <c r="C14" s="45" t="s">
        <v>723</v>
      </c>
      <c r="D14" s="34"/>
    </row>
    <row r="15" spans="1:4" x14ac:dyDescent="0.25">
      <c r="A15" s="156"/>
      <c r="B15" s="151"/>
      <c r="C15" s="45" t="s">
        <v>724</v>
      </c>
      <c r="D15" s="34"/>
    </row>
    <row r="16" spans="1:4" x14ac:dyDescent="0.25">
      <c r="A16" s="157"/>
      <c r="B16" s="151"/>
      <c r="C16" s="45" t="s">
        <v>725</v>
      </c>
      <c r="D16" s="34"/>
    </row>
    <row r="17" spans="1:4" x14ac:dyDescent="0.25">
      <c r="A17" s="60" t="s">
        <v>81</v>
      </c>
      <c r="B17" s="45" t="s">
        <v>726</v>
      </c>
      <c r="C17" s="45" t="s">
        <v>727</v>
      </c>
      <c r="D17" s="34"/>
    </row>
    <row r="18" spans="1:4" x14ac:dyDescent="0.25">
      <c r="A18" s="60" t="s">
        <v>82</v>
      </c>
      <c r="B18" s="45" t="s">
        <v>728</v>
      </c>
      <c r="C18" s="45" t="s">
        <v>729</v>
      </c>
      <c r="D18" s="34"/>
    </row>
    <row r="19" spans="1:4" ht="31.5" x14ac:dyDescent="0.25">
      <c r="A19" s="60" t="s">
        <v>83</v>
      </c>
      <c r="B19" s="45" t="s">
        <v>730</v>
      </c>
      <c r="C19" s="45" t="s">
        <v>731</v>
      </c>
      <c r="D19" s="34"/>
    </row>
    <row r="20" spans="1:4" x14ac:dyDescent="0.25">
      <c r="A20" s="155" t="s">
        <v>84</v>
      </c>
      <c r="B20" s="151" t="s">
        <v>732</v>
      </c>
      <c r="C20" s="45" t="s">
        <v>733</v>
      </c>
      <c r="D20" s="34"/>
    </row>
    <row r="21" spans="1:4" ht="31.5" x14ac:dyDescent="0.25">
      <c r="A21" s="156"/>
      <c r="B21" s="151"/>
      <c r="C21" s="45" t="s">
        <v>734</v>
      </c>
      <c r="D21" s="34"/>
    </row>
    <row r="22" spans="1:4" ht="31.5" x14ac:dyDescent="0.25">
      <c r="A22" s="157"/>
      <c r="B22" s="151"/>
      <c r="C22" s="45" t="s">
        <v>735</v>
      </c>
      <c r="D22" s="34"/>
    </row>
    <row r="23" spans="1:4" x14ac:dyDescent="0.25">
      <c r="A23" s="155" t="s">
        <v>85</v>
      </c>
      <c r="B23" s="151" t="s">
        <v>736</v>
      </c>
      <c r="C23" s="45" t="s">
        <v>737</v>
      </c>
      <c r="D23" s="34"/>
    </row>
    <row r="24" spans="1:4" x14ac:dyDescent="0.25">
      <c r="A24" s="156"/>
      <c r="B24" s="151"/>
      <c r="C24" s="45" t="s">
        <v>738</v>
      </c>
      <c r="D24" s="34"/>
    </row>
    <row r="25" spans="1:4" x14ac:dyDescent="0.25">
      <c r="A25" s="156"/>
      <c r="B25" s="151"/>
      <c r="C25" s="45" t="s">
        <v>739</v>
      </c>
      <c r="D25" s="34"/>
    </row>
    <row r="26" spans="1:4" x14ac:dyDescent="0.25">
      <c r="A26" s="156"/>
      <c r="B26" s="151"/>
      <c r="C26" s="45" t="s">
        <v>740</v>
      </c>
      <c r="D26" s="34"/>
    </row>
    <row r="27" spans="1:4" x14ac:dyDescent="0.25">
      <c r="A27" s="156"/>
      <c r="B27" s="151"/>
      <c r="C27" s="45" t="s">
        <v>741</v>
      </c>
      <c r="D27" s="34"/>
    </row>
    <row r="28" spans="1:4" ht="31.5" x14ac:dyDescent="0.25">
      <c r="A28" s="60" t="s">
        <v>86</v>
      </c>
      <c r="B28" s="45" t="s">
        <v>742</v>
      </c>
      <c r="C28" s="45" t="s">
        <v>73</v>
      </c>
      <c r="D28" s="34"/>
    </row>
    <row r="29" spans="1:4" ht="47.25" x14ac:dyDescent="0.25">
      <c r="A29" s="60" t="s">
        <v>87</v>
      </c>
      <c r="B29" s="45" t="s">
        <v>743</v>
      </c>
      <c r="C29" s="45" t="s">
        <v>73</v>
      </c>
      <c r="D29" s="34"/>
    </row>
    <row r="30" spans="1:4" ht="31.5" x14ac:dyDescent="0.25">
      <c r="A30" s="60" t="s">
        <v>88</v>
      </c>
      <c r="B30" s="45" t="s">
        <v>744</v>
      </c>
      <c r="C30" s="45" t="s">
        <v>745</v>
      </c>
      <c r="D30" s="34"/>
    </row>
    <row r="31" spans="1:4" ht="31.5" x14ac:dyDescent="0.25">
      <c r="A31" s="60" t="s">
        <v>89</v>
      </c>
      <c r="B31" s="45" t="s">
        <v>746</v>
      </c>
      <c r="C31" s="45" t="s">
        <v>73</v>
      </c>
      <c r="D31" s="34"/>
    </row>
    <row r="32" spans="1:4" ht="47.25" x14ac:dyDescent="0.25">
      <c r="A32" s="60" t="s">
        <v>90</v>
      </c>
      <c r="B32" s="45" t="s">
        <v>747</v>
      </c>
      <c r="C32" s="45" t="s">
        <v>73</v>
      </c>
      <c r="D32" s="34"/>
    </row>
    <row r="33" spans="1:4" x14ac:dyDescent="0.25">
      <c r="A33" s="155" t="s">
        <v>91</v>
      </c>
      <c r="B33" s="167" t="s">
        <v>748</v>
      </c>
      <c r="C33" s="45" t="s">
        <v>749</v>
      </c>
      <c r="D33" s="34"/>
    </row>
    <row r="34" spans="1:4" ht="31.5" x14ac:dyDescent="0.25">
      <c r="A34" s="156"/>
      <c r="B34" s="168"/>
      <c r="C34" s="45" t="s">
        <v>750</v>
      </c>
      <c r="D34" s="34"/>
    </row>
    <row r="35" spans="1:4" x14ac:dyDescent="0.25">
      <c r="A35" s="156"/>
      <c r="B35" s="168"/>
      <c r="C35" s="45" t="s">
        <v>751</v>
      </c>
      <c r="D35" s="34"/>
    </row>
    <row r="36" spans="1:4" x14ac:dyDescent="0.25">
      <c r="A36" s="157"/>
      <c r="B36" s="169"/>
      <c r="C36" s="45" t="s">
        <v>752</v>
      </c>
      <c r="D36" s="34"/>
    </row>
    <row r="37" spans="1:4" x14ac:dyDescent="0.25">
      <c r="A37" s="60" t="s">
        <v>92</v>
      </c>
      <c r="B37" s="45" t="s">
        <v>753</v>
      </c>
      <c r="C37" s="45" t="s">
        <v>754</v>
      </c>
      <c r="D37" s="34"/>
    </row>
    <row r="38" spans="1:4" x14ac:dyDescent="0.25">
      <c r="A38" s="60" t="s">
        <v>93</v>
      </c>
      <c r="B38" s="45" t="s">
        <v>755</v>
      </c>
      <c r="C38" s="45" t="s">
        <v>756</v>
      </c>
      <c r="D38" s="34"/>
    </row>
    <row r="39" spans="1:4" x14ac:dyDescent="0.25">
      <c r="A39" s="60" t="s">
        <v>94</v>
      </c>
      <c r="B39" s="45" t="s">
        <v>757</v>
      </c>
      <c r="C39" s="45" t="s">
        <v>758</v>
      </c>
      <c r="D39" s="34"/>
    </row>
    <row r="40" spans="1:4" x14ac:dyDescent="0.25">
      <c r="A40" s="14"/>
      <c r="C40" s="51" t="s">
        <v>15</v>
      </c>
      <c r="D40" s="52">
        <v>1</v>
      </c>
    </row>
    <row r="41" spans="1:4" x14ac:dyDescent="0.25">
      <c r="A41" s="14"/>
      <c r="C41" s="18" t="s">
        <v>16</v>
      </c>
      <c r="D41" s="43" t="s">
        <v>19</v>
      </c>
    </row>
    <row r="42" spans="1:4" x14ac:dyDescent="0.25">
      <c r="A42" s="14"/>
      <c r="C42" s="18" t="s">
        <v>17</v>
      </c>
      <c r="D42" s="21"/>
    </row>
    <row r="43" spans="1:4" x14ac:dyDescent="0.25">
      <c r="A43" s="14"/>
      <c r="C43" s="18" t="s">
        <v>18</v>
      </c>
      <c r="D43" s="19">
        <f>D42*D40</f>
        <v>0</v>
      </c>
    </row>
    <row r="44" spans="1:4" x14ac:dyDescent="0.25">
      <c r="A44" s="14"/>
      <c r="C44" s="18" t="s">
        <v>43</v>
      </c>
      <c r="D44" s="20">
        <f>D43*0.21</f>
        <v>0</v>
      </c>
    </row>
    <row r="45" spans="1:4" x14ac:dyDescent="0.25">
      <c r="A45" s="14"/>
      <c r="C45" s="18" t="s">
        <v>44</v>
      </c>
      <c r="D45" s="19">
        <f>D43+D44</f>
        <v>0</v>
      </c>
    </row>
    <row r="46" spans="1:4" x14ac:dyDescent="0.25">
      <c r="C46" s="18" t="s">
        <v>65</v>
      </c>
      <c r="D46" s="40" t="s">
        <v>66</v>
      </c>
    </row>
  </sheetData>
  <mergeCells count="9">
    <mergeCell ref="A23:A27"/>
    <mergeCell ref="B23:B27"/>
    <mergeCell ref="A33:A36"/>
    <mergeCell ref="B33:B36"/>
    <mergeCell ref="A3:D3"/>
    <mergeCell ref="A13:A16"/>
    <mergeCell ref="B13:B16"/>
    <mergeCell ref="A20:A22"/>
    <mergeCell ref="B20:B22"/>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sheetPr codeName="Sheet39"/>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45</v>
      </c>
    </row>
    <row r="2" spans="1:1" x14ac:dyDescent="0.25">
      <c r="A2" s="2" t="s">
        <v>46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Pasiūlymas</vt:lpstr>
      <vt:lpstr>Subtiekėjai ir priedai</vt:lpstr>
      <vt:lpstr>Bendrieji reikalavimai</vt:lpstr>
      <vt:lpstr>1 PD</vt:lpstr>
      <vt:lpstr>2 PD</vt:lpstr>
      <vt:lpstr>3 PD</vt:lpstr>
      <vt:lpstr>4 PD</vt:lpstr>
      <vt:lpstr>5 PD</vt:lpstr>
      <vt:lpstr>6 PD</vt:lpstr>
      <vt:lpstr>7 PD</vt:lpstr>
      <vt:lpstr>8 PD</vt:lpstr>
      <vt:lpstr>9 PD</vt:lpstr>
      <vt:lpstr>10 PD</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Aleknė</dc:creator>
  <cp:lastModifiedBy>Lina Aleknė</cp:lastModifiedBy>
  <cp:lastPrinted>2022-04-01T07:27:59Z</cp:lastPrinted>
  <dcterms:created xsi:type="dcterms:W3CDTF">2021-04-30T12:21:51Z</dcterms:created>
  <dcterms:modified xsi:type="dcterms:W3CDTF">2024-12-06T12:20:11Z</dcterms:modified>
</cp:coreProperties>
</file>